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1.2.2 - ZDRAVOTNĚ TECHNI..." sheetId="2" r:id="rId2"/>
  </sheets>
  <definedNames>
    <definedName name="_xlnm.Print_Area" localSheetId="0">'Rekapitulace stavby'!$D$4:$AO$76,'Rekapitulace stavby'!$C$82:$AQ$96</definedName>
    <definedName name="_xlnm.Print_Titles" localSheetId="0">'Rekapitulace stavby'!$92:$92</definedName>
    <definedName name="_xlnm._FilterDatabase" localSheetId="1" hidden="1">'D1.2.2 - ZDRAVOTNĚ TECHNI...'!$C$128:$K$347</definedName>
    <definedName name="_xlnm.Print_Area" localSheetId="1">'D1.2.2 - ZDRAVOTNĚ TECHNI...'!$C$4:$J$76,'D1.2.2 - ZDRAVOTNĚ TECHNI...'!$C$82:$J$110,'D1.2.2 - ZDRAVOTNĚ TECHNI...'!$C$116:$J$347</definedName>
    <definedName name="_xlnm.Print_Titles" localSheetId="1">'D1.2.2 - ZDRAVOTNĚ TECHNI...'!$128:$128</definedName>
  </definedNames>
  <calcPr/>
</workbook>
</file>

<file path=xl/calcChain.xml><?xml version="1.0" encoding="utf-8"?>
<calcChain xmlns="http://schemas.openxmlformats.org/spreadsheetml/2006/main">
  <c i="2" l="1" r="J37"/>
  <c r="J36"/>
  <c i="1" r="AY95"/>
  <c i="2" r="J35"/>
  <c i="1" r="AX95"/>
  <c i="2" r="BI347"/>
  <c r="BH347"/>
  <c r="BG347"/>
  <c r="BF347"/>
  <c r="T347"/>
  <c r="R347"/>
  <c r="P347"/>
  <c r="BI346"/>
  <c r="BH346"/>
  <c r="BG346"/>
  <c r="BF346"/>
  <c r="T346"/>
  <c r="R346"/>
  <c r="P346"/>
  <c r="BI345"/>
  <c r="BH345"/>
  <c r="BG345"/>
  <c r="BF345"/>
  <c r="T345"/>
  <c r="R345"/>
  <c r="P345"/>
  <c r="BI343"/>
  <c r="BH343"/>
  <c r="BG343"/>
  <c r="BF343"/>
  <c r="T343"/>
  <c r="R343"/>
  <c r="P343"/>
  <c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5"/>
  <c r="BH335"/>
  <c r="BG335"/>
  <c r="BF335"/>
  <c r="T335"/>
  <c r="R335"/>
  <c r="P335"/>
  <c r="BI334"/>
  <c r="BH334"/>
  <c r="BG334"/>
  <c r="BF334"/>
  <c r="T334"/>
  <c r="R334"/>
  <c r="P334"/>
  <c r="BI333"/>
  <c r="BH333"/>
  <c r="BG333"/>
  <c r="BF333"/>
  <c r="T333"/>
  <c r="R333"/>
  <c r="P333"/>
  <c r="BI331"/>
  <c r="BH331"/>
  <c r="BG331"/>
  <c r="BF331"/>
  <c r="T331"/>
  <c r="R331"/>
  <c r="P331"/>
  <c r="BI330"/>
  <c r="BH330"/>
  <c r="BG330"/>
  <c r="BF330"/>
  <c r="T330"/>
  <c r="R330"/>
  <c r="P330"/>
  <c r="BI329"/>
  <c r="BH329"/>
  <c r="BG329"/>
  <c r="BF329"/>
  <c r="T329"/>
  <c r="R329"/>
  <c r="P329"/>
  <c r="BI328"/>
  <c r="BH328"/>
  <c r="BG328"/>
  <c r="BF328"/>
  <c r="T328"/>
  <c r="R328"/>
  <c r="P328"/>
  <c r="BI326"/>
  <c r="BH326"/>
  <c r="BG326"/>
  <c r="BF326"/>
  <c r="T326"/>
  <c r="R326"/>
  <c r="P326"/>
  <c r="BI325"/>
  <c r="BH325"/>
  <c r="BG325"/>
  <c r="BF325"/>
  <c r="T325"/>
  <c r="R325"/>
  <c r="P325"/>
  <c r="BI324"/>
  <c r="BH324"/>
  <c r="BG324"/>
  <c r="BF324"/>
  <c r="T324"/>
  <c r="R324"/>
  <c r="P324"/>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5"/>
  <c r="BH295"/>
  <c r="BG295"/>
  <c r="BF295"/>
  <c r="T295"/>
  <c r="R295"/>
  <c r="P295"/>
  <c r="BI294"/>
  <c r="BH294"/>
  <c r="BG294"/>
  <c r="BF294"/>
  <c r="T294"/>
  <c r="R294"/>
  <c r="P294"/>
  <c r="BI293"/>
  <c r="BH293"/>
  <c r="BG293"/>
  <c r="BF293"/>
  <c r="T293"/>
  <c r="R293"/>
  <c r="P293"/>
  <c r="BI291"/>
  <c r="BH291"/>
  <c r="BG291"/>
  <c r="BF291"/>
  <c r="T291"/>
  <c r="R291"/>
  <c r="P291"/>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1"/>
  <c r="BH271"/>
  <c r="BG271"/>
  <c r="BF271"/>
  <c r="T271"/>
  <c r="R271"/>
  <c r="P271"/>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0"/>
  <c r="BH200"/>
  <c r="BG200"/>
  <c r="BF200"/>
  <c r="T200"/>
  <c r="R200"/>
  <c r="P200"/>
  <c r="BI198"/>
  <c r="BH198"/>
  <c r="BG198"/>
  <c r="BF198"/>
  <c r="T198"/>
  <c r="R198"/>
  <c r="P198"/>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8"/>
  <c r="BH168"/>
  <c r="BG168"/>
  <c r="BF168"/>
  <c r="T168"/>
  <c r="R168"/>
  <c r="P168"/>
  <c r="BI165"/>
  <c r="BH165"/>
  <c r="BG165"/>
  <c r="BF165"/>
  <c r="T165"/>
  <c r="R165"/>
  <c r="P165"/>
  <c r="BI164"/>
  <c r="BH164"/>
  <c r="BG164"/>
  <c r="BF164"/>
  <c r="T164"/>
  <c r="R164"/>
  <c r="P164"/>
  <c r="BI163"/>
  <c r="BH163"/>
  <c r="BG163"/>
  <c r="BF163"/>
  <c r="T163"/>
  <c r="R163"/>
  <c r="P163"/>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T148"/>
  <c r="R149"/>
  <c r="R148"/>
  <c r="P149"/>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F123"/>
  <c r="E121"/>
  <c r="F89"/>
  <c r="E87"/>
  <c r="J24"/>
  <c r="E24"/>
  <c r="J126"/>
  <c r="J23"/>
  <c r="J21"/>
  <c r="E21"/>
  <c r="J91"/>
  <c r="J20"/>
  <c r="J18"/>
  <c r="E18"/>
  <c r="F126"/>
  <c r="J17"/>
  <c r="J15"/>
  <c r="E15"/>
  <c r="F125"/>
  <c r="J14"/>
  <c r="J12"/>
  <c r="J123"/>
  <c r="E7"/>
  <c r="E85"/>
  <c i="1" r="L90"/>
  <c r="AM90"/>
  <c r="AM89"/>
  <c r="L89"/>
  <c r="AM87"/>
  <c r="L87"/>
  <c r="L85"/>
  <c r="L84"/>
  <c i="2" r="BK340"/>
  <c r="BK333"/>
  <c r="J326"/>
  <c r="J324"/>
  <c r="J322"/>
  <c r="J316"/>
  <c r="J311"/>
  <c r="J306"/>
  <c r="J301"/>
  <c r="BK291"/>
  <c r="J287"/>
  <c r="BK276"/>
  <c r="BK260"/>
  <c r="BK258"/>
  <c r="J255"/>
  <c r="J251"/>
  <c r="J244"/>
  <c r="J240"/>
  <c r="J232"/>
  <c r="J229"/>
  <c r="J221"/>
  <c r="BK215"/>
  <c r="J208"/>
  <c r="J194"/>
  <c r="BK190"/>
  <c r="BK184"/>
  <c r="J175"/>
  <c r="BK158"/>
  <c r="J143"/>
  <c r="J135"/>
  <c r="BK343"/>
  <c r="BK331"/>
  <c r="BK321"/>
  <c r="J317"/>
  <c r="J312"/>
  <c r="J303"/>
  <c r="J293"/>
  <c r="BK282"/>
  <c r="BK267"/>
  <c r="F35"/>
  <c r="J313"/>
  <c r="J305"/>
  <c r="J295"/>
  <c r="BK279"/>
  <c r="BK266"/>
  <c r="J249"/>
  <c r="BK233"/>
  <c r="J217"/>
  <c r="J184"/>
  <c r="J157"/>
  <c r="J339"/>
  <c r="J337"/>
  <c r="J331"/>
  <c r="J321"/>
  <c r="BK309"/>
  <c r="BK294"/>
  <c r="J282"/>
  <c r="BK268"/>
  <c r="BK257"/>
  <c r="J247"/>
  <c r="BK234"/>
  <c r="BK229"/>
  <c r="BK222"/>
  <c r="J216"/>
  <c r="BK195"/>
  <c r="BK180"/>
  <c r="J170"/>
  <c r="J158"/>
  <c r="BK140"/>
  <c r="BK347"/>
  <c r="BK272"/>
  <c r="BK205"/>
  <c r="BK183"/>
  <c r="J165"/>
  <c r="J140"/>
  <c r="F36"/>
  <c r="J224"/>
  <c r="J213"/>
  <c r="BK203"/>
  <c r="J192"/>
  <c r="J188"/>
  <c r="J180"/>
  <c r="BK157"/>
  <c r="J138"/>
  <c r="BK346"/>
  <c r="J340"/>
  <c r="J329"/>
  <c r="BK322"/>
  <c r="J318"/>
  <c r="BK311"/>
  <c r="J298"/>
  <c r="J288"/>
  <c r="J272"/>
  <c r="BK263"/>
  <c r="BK239"/>
  <c r="BK226"/>
  <c r="BK202"/>
  <c r="J156"/>
  <c r="J343"/>
  <c r="J336"/>
  <c r="BK312"/>
  <c r="BK300"/>
  <c r="BK283"/>
  <c r="BK269"/>
  <c r="J258"/>
  <c r="BK248"/>
  <c r="BK238"/>
  <c r="BK230"/>
  <c r="BK211"/>
  <c r="J203"/>
  <c r="BK186"/>
  <c r="BK172"/>
  <c r="J163"/>
  <c r="BK146"/>
  <c r="J133"/>
  <c r="J279"/>
  <c r="BK245"/>
  <c r="J187"/>
  <c r="BK175"/>
  <c r="J139"/>
  <c r="J347"/>
  <c r="BK298"/>
  <c r="BK284"/>
  <c r="BK255"/>
  <c r="BK221"/>
  <c r="J189"/>
  <c r="J164"/>
  <c r="BK319"/>
  <c r="BK306"/>
  <c r="J297"/>
  <c r="J283"/>
  <c r="J269"/>
  <c r="BK262"/>
  <c r="BK235"/>
  <c r="J193"/>
  <c r="BK163"/>
  <c r="J146"/>
  <c r="J345"/>
  <c r="BK338"/>
  <c r="BK330"/>
  <c r="BK315"/>
  <c r="J304"/>
  <c r="BK293"/>
  <c r="J281"/>
  <c r="J266"/>
  <c r="J254"/>
  <c r="J243"/>
  <c r="J235"/>
  <c r="BK228"/>
  <c r="J219"/>
  <c r="BK208"/>
  <c r="BK194"/>
  <c r="BK176"/>
  <c r="J168"/>
  <c r="BK152"/>
  <c r="J144"/>
  <c r="J34"/>
  <c r="BK243"/>
  <c r="BK193"/>
  <c r="J178"/>
  <c r="J152"/>
  <c r="J253"/>
  <c r="J211"/>
  <c r="BK159"/>
  <c r="J346"/>
  <c r="BK335"/>
  <c r="BK318"/>
  <c r="BK302"/>
  <c r="BK274"/>
  <c r="J260"/>
  <c r="BK249"/>
  <c r="BK240"/>
  <c r="J233"/>
  <c r="BK223"/>
  <c r="BK217"/>
  <c r="BK204"/>
  <c r="J191"/>
  <c r="BK173"/>
  <c r="J159"/>
  <c r="BK145"/>
  <c r="J286"/>
  <c r="J248"/>
  <c r="J204"/>
  <c r="BK182"/>
  <c r="J153"/>
  <c r="BK138"/>
  <c r="J310"/>
  <c r="BK297"/>
  <c r="BK264"/>
  <c r="BK246"/>
  <c r="J200"/>
  <c r="J176"/>
  <c r="J147"/>
  <c r="J268"/>
  <c r="J252"/>
  <c r="J237"/>
  <c r="J226"/>
  <c r="BK218"/>
  <c r="J202"/>
  <c r="J185"/>
  <c r="BK155"/>
  <c r="BK345"/>
  <c r="J328"/>
  <c r="BK314"/>
  <c r="J300"/>
  <c r="J274"/>
  <c r="BK244"/>
  <c r="J195"/>
  <c r="BK137"/>
  <c r="BK334"/>
  <c r="J308"/>
  <c r="J277"/>
  <c r="BK133"/>
  <c r="J342"/>
  <c r="J334"/>
  <c r="BK328"/>
  <c r="J325"/>
  <c r="BK323"/>
  <c r="J319"/>
  <c r="BK313"/>
  <c r="BK308"/>
  <c r="BK304"/>
  <c r="J299"/>
  <c r="J289"/>
  <c r="BK281"/>
  <c r="BK271"/>
  <c r="BK259"/>
  <c r="J256"/>
  <c r="BK254"/>
  <c r="J250"/>
  <c r="BK242"/>
  <c r="J236"/>
  <c r="J230"/>
  <c r="J225"/>
  <c r="BK220"/>
  <c r="J214"/>
  <c r="BK207"/>
  <c r="J196"/>
  <c r="BK189"/>
  <c r="J183"/>
  <c r="J174"/>
  <c r="BK156"/>
  <c r="BK139"/>
  <c r="BK136"/>
  <c r="BK341"/>
  <c r="J330"/>
  <c r="J323"/>
  <c r="BK316"/>
  <c r="J309"/>
  <c r="J294"/>
  <c r="BK278"/>
  <c r="BK265"/>
  <c r="BK256"/>
  <c r="BK237"/>
  <c r="J222"/>
  <c r="BK177"/>
  <c r="BK141"/>
  <c r="BK342"/>
  <c r="J338"/>
  <c r="BK329"/>
  <c r="BK317"/>
  <c r="BK301"/>
  <c r="BK285"/>
  <c r="J276"/>
  <c r="J262"/>
  <c r="BK253"/>
  <c r="J245"/>
  <c r="BK236"/>
  <c r="BK224"/>
  <c r="J218"/>
  <c r="J209"/>
  <c r="BK200"/>
  <c r="BK187"/>
  <c r="BK174"/>
  <c r="BK161"/>
  <c r="BK147"/>
  <c r="BK134"/>
  <c r="J284"/>
  <c r="J265"/>
  <c r="J241"/>
  <c r="BK188"/>
  <c r="J172"/>
  <c r="J145"/>
  <c r="J137"/>
  <c r="BK305"/>
  <c r="BK289"/>
  <c r="J275"/>
  <c r="J238"/>
  <c r="J205"/>
  <c r="BK179"/>
  <c r="J155"/>
  <c r="J132"/>
  <c r="BK198"/>
  <c r="J179"/>
  <c r="BK165"/>
  <c r="J149"/>
  <c i="1" r="AS94"/>
  <c i="2" r="J278"/>
  <c r="J246"/>
  <c r="BK196"/>
  <c r="J177"/>
  <c r="J154"/>
  <c r="J142"/>
  <c r="BK303"/>
  <c r="BK286"/>
  <c r="J257"/>
  <c r="BK209"/>
  <c r="BK185"/>
  <c r="BK168"/>
  <c r="BK135"/>
  <c r="BK219"/>
  <c r="BK206"/>
  <c r="BK191"/>
  <c r="J182"/>
  <c r="BK164"/>
  <c r="J151"/>
  <c r="BK132"/>
  <c r="J333"/>
  <c r="BK326"/>
  <c r="J315"/>
  <c r="J302"/>
  <c r="J285"/>
  <c r="J271"/>
  <c r="J259"/>
  <c r="J228"/>
  <c r="J215"/>
  <c r="BK154"/>
  <c r="J134"/>
  <c r="BK337"/>
  <c r="BK325"/>
  <c r="J314"/>
  <c r="BK295"/>
  <c r="J280"/>
  <c r="J267"/>
  <c r="BK251"/>
  <c r="J239"/>
  <c r="BK232"/>
  <c r="BK227"/>
  <c r="J220"/>
  <c r="BK213"/>
  <c r="J206"/>
  <c r="BK181"/>
  <c r="J171"/>
  <c r="BK153"/>
  <c r="J136"/>
  <c r="BK280"/>
  <c r="J261"/>
  <c r="BK192"/>
  <c r="J181"/>
  <c r="BK170"/>
  <c r="BK143"/>
  <c r="F37"/>
  <c r="J320"/>
  <c r="BK307"/>
  <c r="BK299"/>
  <c r="J291"/>
  <c r="BK277"/>
  <c r="J264"/>
  <c r="BK241"/>
  <c r="J227"/>
  <c r="J207"/>
  <c r="BK178"/>
  <c r="BK149"/>
  <c r="F34"/>
  <c r="BK252"/>
  <c r="J231"/>
  <c r="J190"/>
  <c r="J161"/>
  <c r="J141"/>
  <c r="J234"/>
  <c r="J198"/>
  <c r="J173"/>
  <c r="BK144"/>
  <c r="BK339"/>
  <c r="J335"/>
  <c r="BK320"/>
  <c r="J307"/>
  <c r="BK288"/>
  <c r="BK275"/>
  <c r="BK261"/>
  <c r="BK250"/>
  <c r="J242"/>
  <c r="BK231"/>
  <c r="BK225"/>
  <c r="BK214"/>
  <c r="BK247"/>
  <c r="J223"/>
  <c r="J186"/>
  <c r="BK151"/>
  <c r="J341"/>
  <c r="BK336"/>
  <c r="BK324"/>
  <c r="BK310"/>
  <c r="BK287"/>
  <c r="J263"/>
  <c r="BK216"/>
  <c r="BK171"/>
  <c r="BK142"/>
  <c l="1" r="P131"/>
  <c r="P130"/>
  <c r="T150"/>
  <c r="R160"/>
  <c r="R131"/>
  <c r="R130"/>
  <c r="R167"/>
  <c r="P150"/>
  <c r="BK160"/>
  <c r="J160"/>
  <c r="J101"/>
  <c r="BK296"/>
  <c r="J296"/>
  <c r="J106"/>
  <c r="BK210"/>
  <c r="J210"/>
  <c r="J104"/>
  <c r="BK290"/>
  <c r="J290"/>
  <c r="J105"/>
  <c r="BK327"/>
  <c r="J327"/>
  <c r="J107"/>
  <c r="BK131"/>
  <c r="J131"/>
  <c r="J98"/>
  <c r="R210"/>
  <c r="T290"/>
  <c r="R327"/>
  <c r="T210"/>
  <c r="R332"/>
  <c r="T131"/>
  <c r="T130"/>
  <c r="BK167"/>
  <c r="J167"/>
  <c r="J103"/>
  <c r="T296"/>
  <c r="P327"/>
  <c r="BK344"/>
  <c r="J344"/>
  <c r="J109"/>
  <c r="P210"/>
  <c r="R290"/>
  <c r="T332"/>
  <c r="T167"/>
  <c r="P290"/>
  <c r="BK332"/>
  <c r="J332"/>
  <c r="J108"/>
  <c r="P344"/>
  <c r="BK150"/>
  <c r="J150"/>
  <c r="J100"/>
  <c r="R150"/>
  <c r="P160"/>
  <c r="T160"/>
  <c r="P296"/>
  <c r="T327"/>
  <c r="R344"/>
  <c r="P167"/>
  <c r="R296"/>
  <c r="P332"/>
  <c r="T344"/>
  <c r="BK148"/>
  <c r="J148"/>
  <c r="J99"/>
  <c r="J92"/>
  <c r="J125"/>
  <c r="BE139"/>
  <c r="BE146"/>
  <c r="BE153"/>
  <c r="BE165"/>
  <c r="BE172"/>
  <c r="BE187"/>
  <c r="BE198"/>
  <c r="BE204"/>
  <c r="BE215"/>
  <c r="BE219"/>
  <c r="BE222"/>
  <c r="BE227"/>
  <c r="BE232"/>
  <c r="BE235"/>
  <c r="BE239"/>
  <c r="BE244"/>
  <c r="BE250"/>
  <c r="BE251"/>
  <c r="BE253"/>
  <c r="BE254"/>
  <c r="BE256"/>
  <c r="BE274"/>
  <c r="BE283"/>
  <c r="BE285"/>
  <c r="BE291"/>
  <c r="BE294"/>
  <c r="BE299"/>
  <c r="BE301"/>
  <c r="BE304"/>
  <c r="BE306"/>
  <c r="BE307"/>
  <c r="F91"/>
  <c r="BE141"/>
  <c r="BE144"/>
  <c r="BE159"/>
  <c r="BE168"/>
  <c r="BE171"/>
  <c r="BE174"/>
  <c r="BE176"/>
  <c r="BE179"/>
  <c r="BE180"/>
  <c r="BE207"/>
  <c r="BE247"/>
  <c r="BE264"/>
  <c r="BE269"/>
  <c r="BE271"/>
  <c r="BE339"/>
  <c r="BE345"/>
  <c i="1" r="BA95"/>
  <c r="AW95"/>
  <c i="2" r="J89"/>
  <c r="F92"/>
  <c r="E119"/>
  <c r="BE136"/>
  <c r="BE137"/>
  <c r="BE140"/>
  <c r="BE151"/>
  <c r="BE154"/>
  <c r="BE156"/>
  <c r="BE161"/>
  <c r="BE163"/>
  <c r="BE177"/>
  <c r="BE182"/>
  <c r="BE184"/>
  <c r="BE191"/>
  <c r="BE209"/>
  <c r="BE225"/>
  <c r="BE228"/>
  <c r="BE229"/>
  <c r="BE236"/>
  <c r="BE237"/>
  <c r="BE246"/>
  <c r="BE255"/>
  <c r="BE257"/>
  <c r="BE261"/>
  <c r="BE262"/>
  <c r="BE265"/>
  <c r="BE266"/>
  <c r="BE278"/>
  <c r="BE288"/>
  <c r="BE297"/>
  <c r="BE298"/>
  <c r="BE302"/>
  <c r="BE305"/>
  <c r="BE308"/>
  <c r="BE310"/>
  <c r="BE311"/>
  <c r="BE312"/>
  <c r="BE316"/>
  <c r="BE317"/>
  <c r="BE319"/>
  <c r="BE322"/>
  <c r="BE328"/>
  <c r="BE329"/>
  <c r="BE334"/>
  <c r="BE335"/>
  <c r="BE336"/>
  <c r="BE337"/>
  <c r="BE338"/>
  <c r="BE341"/>
  <c i="1" r="BB95"/>
  <c i="2" r="BE132"/>
  <c r="BE133"/>
  <c r="BE135"/>
  <c r="BE138"/>
  <c r="BE143"/>
  <c r="BE145"/>
  <c r="BE147"/>
  <c r="BE155"/>
  <c r="BE158"/>
  <c r="BE164"/>
  <c r="BE175"/>
  <c r="BE183"/>
  <c r="BE190"/>
  <c r="BE192"/>
  <c r="BE194"/>
  <c r="BE196"/>
  <c r="BE203"/>
  <c r="BE206"/>
  <c r="BE208"/>
  <c r="BE211"/>
  <c r="BE213"/>
  <c r="BE214"/>
  <c r="BE217"/>
  <c r="BE218"/>
  <c r="BE220"/>
  <c r="BE223"/>
  <c r="BE224"/>
  <c r="BE230"/>
  <c r="BE231"/>
  <c r="BE240"/>
  <c r="BE242"/>
  <c r="BE243"/>
  <c r="BE245"/>
  <c r="BE248"/>
  <c r="BE249"/>
  <c r="BE252"/>
  <c r="BE258"/>
  <c r="BE260"/>
  <c r="BE268"/>
  <c r="BE272"/>
  <c r="BE276"/>
  <c r="BE289"/>
  <c r="BE300"/>
  <c r="BE303"/>
  <c r="BE313"/>
  <c r="BE315"/>
  <c r="BE318"/>
  <c r="BE320"/>
  <c r="BE323"/>
  <c r="BE324"/>
  <c r="BE325"/>
  <c r="BE333"/>
  <c r="BE342"/>
  <c r="BE343"/>
  <c r="BE346"/>
  <c i="1" r="BC95"/>
  <c i="2" r="BE134"/>
  <c r="BE142"/>
  <c r="BE149"/>
  <c r="BE152"/>
  <c r="BE157"/>
  <c r="BE170"/>
  <c r="BE173"/>
  <c r="BE178"/>
  <c r="BE181"/>
  <c r="BE185"/>
  <c r="BE186"/>
  <c r="BE188"/>
  <c r="BE189"/>
  <c r="BE193"/>
  <c r="BE195"/>
  <c r="BE200"/>
  <c r="BE202"/>
  <c r="BE205"/>
  <c r="BE216"/>
  <c r="BE221"/>
  <c r="BE226"/>
  <c r="BE233"/>
  <c r="BE234"/>
  <c r="BE238"/>
  <c r="BE241"/>
  <c r="BE259"/>
  <c r="BE263"/>
  <c r="BE267"/>
  <c r="BE275"/>
  <c r="BE277"/>
  <c r="BE279"/>
  <c r="BE280"/>
  <c r="BE281"/>
  <c r="BE282"/>
  <c r="BE284"/>
  <c r="BE286"/>
  <c r="BE287"/>
  <c r="BE293"/>
  <c r="BE295"/>
  <c r="BE309"/>
  <c r="BE314"/>
  <c r="BE321"/>
  <c r="BE326"/>
  <c r="BE330"/>
  <c r="BE331"/>
  <c r="BE340"/>
  <c r="BE347"/>
  <c i="1" r="BD95"/>
  <c r="BC94"/>
  <c r="W32"/>
  <c r="BA94"/>
  <c r="W30"/>
  <c r="BB94"/>
  <c r="W31"/>
  <c r="BD94"/>
  <c r="W33"/>
  <c i="2" l="1" r="P166"/>
  <c r="T166"/>
  <c r="T129"/>
  <c r="R166"/>
  <c r="R129"/>
  <c r="P129"/>
  <c i="1" r="AU95"/>
  <c i="2" r="BK130"/>
  <c r="BK129"/>
  <c r="J129"/>
  <c r="BK166"/>
  <c r="J166"/>
  <c r="J102"/>
  <c i="1" r="AU94"/>
  <c r="AY94"/>
  <c r="AW94"/>
  <c r="AK30"/>
  <c i="2" r="J33"/>
  <c i="1" r="AV95"/>
  <c r="AT95"/>
  <c i="2" r="J30"/>
  <c i="1" r="AG95"/>
  <c r="AG94"/>
  <c r="AK26"/>
  <c i="2" r="F33"/>
  <c i="1" r="AZ95"/>
  <c r="AZ94"/>
  <c r="W29"/>
  <c r="AX94"/>
  <c i="2" l="1" r="J96"/>
  <c r="J130"/>
  <c r="J97"/>
  <c r="J39"/>
  <c i="1" r="AN95"/>
  <c r="AV94"/>
  <c r="AK29"/>
  <c r="AK35"/>
  <c l="1" r="AT94"/>
  <c r="AN94"/>
</calcChain>
</file>

<file path=xl/sharedStrings.xml><?xml version="1.0" encoding="utf-8"?>
<sst xmlns="http://schemas.openxmlformats.org/spreadsheetml/2006/main">
  <si>
    <t>Export Komplet</t>
  </si>
  <si>
    <t/>
  </si>
  <si>
    <t>2.0</t>
  </si>
  <si>
    <t>ZAMOK</t>
  </si>
  <si>
    <t>False</t>
  </si>
  <si>
    <t>{7670c3d6-5a74-432d-bfcb-1575b03d75d6}</t>
  </si>
  <si>
    <t>0,01</t>
  </si>
  <si>
    <t>21</t>
  </si>
  <si>
    <t>12</t>
  </si>
  <si>
    <t>REKAPITULACE STAVBY</t>
  </si>
  <si>
    <t xml:space="preserve">v ---  níže se nacházejí doplnkové a pomocné údaje k sestavám  --- v</t>
  </si>
  <si>
    <t>Návod na vyplnění</t>
  </si>
  <si>
    <t>0,001</t>
  </si>
  <si>
    <t>Kód:</t>
  </si>
  <si>
    <t>BD_Kollarova_445</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</si>
  <si>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</si>
  <si>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</si>
  <si>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 xml:space="preserve">PŘESTAVBA  ŠKOLY  NA BYTOVÝ  DŮM, Lanškroun, ul. Kollárova č.p. 445</t>
  </si>
  <si>
    <t>KSO:</t>
  </si>
  <si>
    <t>CC-CZ:</t>
  </si>
  <si>
    <t>Místo:</t>
  </si>
  <si>
    <t xml:space="preserve"> </t>
  </si>
  <si>
    <t>Datum:</t>
  </si>
  <si>
    <t>25. 6. 2025</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</si>
  <si>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</si>
  <si>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</si>
  <si>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</si>
  <si>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</si>
  <si>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</si>
  <si>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</si>
  <si>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</si>
  <si>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</si>
  <si>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</si>
  <si>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</si>
  <si>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</si>
  <si>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</si>
  <si>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</si>
  <si>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</si>
  <si>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</si>
  <si>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</si>
  <si>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</si>
  <si>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</si>
  <si>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</si>
  <si>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</si>
  <si>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</si>
  <si>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</si>
  <si>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</si>
  <si>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</si>
  <si>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</si>
  <si>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</si>
  <si>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</si>
  <si>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</si>
  <si>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</si>
  <si>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</si>
  <si>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</si>
  <si>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</si>
  <si>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</si>
  <si>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</si>
  <si>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</si>
  <si>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</si>
  <si>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</si>
  <si>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</si>
  <si>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</si>
  <si>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</si>
  <si>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</si>
  <si>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</si>
  <si>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</si>
  <si>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</si>
  <si>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</si>
  <si>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</si>
  <si>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</si>
  <si>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</si>
  <si>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</si>
  <si>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</si>
  <si>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</si>
  <si>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</si>
  <si>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</si>
  <si>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</si>
  <si>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D1.2.2</t>
  </si>
  <si>
    <t>ZDRAVOTNĚ TECHNICKÉ INSTALACE</t>
  </si>
  <si>
    <t>STA</t>
  </si>
  <si>
    <t>1</t>
  </si>
  <si>
    <t>{53e059a0-789f-45fa-b410-f878de8abea5}</t>
  </si>
  <si>
    <t>2</t>
  </si>
  <si>
    <t>KRYCÍ LIST SOUPISU PRACÍ</t>
  </si>
  <si>
    <t>Objekt:</t>
  </si>
  <si>
    <t>D1.2.2 - ZDRAVOTNĚ TECHNICKÉ INSTALACE</t>
  </si>
  <si>
    <t>REKAPITULACE ČLENĚNÍ SOUPISU PRACÍ</t>
  </si>
  <si>
    <t>Kód dílu - Popis</t>
  </si>
  <si>
    <t>Cena celkem [CZK]</t>
  </si>
  <si>
    <t>Náklady ze soupisu prací</t>
  </si>
  <si>
    <t>-1</t>
  </si>
  <si>
    <t>HSV - Práce a dodávky HSV</t>
  </si>
  <si>
    <t xml:space="preserve">    1 - Zemní práce</t>
  </si>
  <si>
    <t xml:space="preserve">    4 - Vodorovné konstrukce</t>
  </si>
  <si>
    <t xml:space="preserve">    8 - Vedení trubní dálková a přípojná</t>
  </si>
  <si>
    <t xml:space="preserve">    9 - Ostatní konstrukce a práce, bourání</t>
  </si>
  <si>
    <t>PSV - Práce a dodávky PSV</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</si>
  <si>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</si>
  <si>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</si>
  <si>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</si>
  <si>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</si>
  <si>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726 - Zdravotechnika - předstěnové instalace</t>
  </si>
  <si>
    <t xml:space="preserve">    727 - Zdravotechnika - protipožární ochrana</t>
  </si>
  <si>
    <t xml:space="preserve">    732 - Ústřední vytápění - strojovny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</si>
  <si>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</si>
  <si>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</si>
  <si>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</si>
  <si>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</si>
  <si>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</si>
  <si>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</si>
  <si>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</si>
  <si>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</si>
  <si>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</si>
  <si>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</si>
  <si>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</si>
  <si>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</si>
  <si>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</si>
  <si>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</si>
  <si>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</si>
  <si>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</si>
  <si>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</si>
  <si>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</si>
  <si>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132212121</t>
  </si>
  <si>
    <t>Hloubení zapažených rýh šířky do 800 mm ručně s urovnáním dna do předepsaného profilu a spádu v hornině třídy těžitelnosti I skupiny 3 soudržných</t>
  </si>
  <si>
    <t>m3</t>
  </si>
  <si>
    <t>4</t>
  </si>
  <si>
    <t>-1165947202</t>
  </si>
  <si>
    <t>132212131</t>
  </si>
  <si>
    <t>Hloubení nezapažených rýh šířky do 800 mm ručně s urovnáním dna do předepsaného profilu a spádu v hornině třídy těžitelnosti I skupiny 3 soudržných</t>
  </si>
  <si>
    <t>1879568178</t>
  </si>
  <si>
    <t>3</t>
  </si>
  <si>
    <t>151101101</t>
  </si>
  <si>
    <t>Zřízení pažení a rozepření stěn rýh pro podzemní vedení příložné pro jakoukoliv mezerovitost, hloubky do 2 m</t>
  </si>
  <si>
    <t>m2</t>
  </si>
  <si>
    <t>124210844</t>
  </si>
  <si>
    <t>151101102</t>
  </si>
  <si>
    <t>Zřízení pažení a rozepření stěn rýh pro podzemní vedení příložné pro jakoukoliv mezerovitost, hloubky přes 2 do 4 m</t>
  </si>
  <si>
    <t>2024220633</t>
  </si>
  <si>
    <t>5</t>
  </si>
  <si>
    <t>151101111</t>
  </si>
  <si>
    <t>Odstranění pažení a rozepření stěn rýh pro podzemní vedení s uložením materiálu na vzdálenost do 3 m od kraje výkopu příložné, hloubky do 2 m</t>
  </si>
  <si>
    <t>-146051356</t>
  </si>
  <si>
    <t>6</t>
  </si>
  <si>
    <t>151101112</t>
  </si>
  <si>
    <t>Odstranění pažení a rozepření stěn rýh pro podzemní vedení s uložením materiálu na vzdálenost do 3 m od kraje výkopu příložné, hloubky přes 2 do 4 m</t>
  </si>
  <si>
    <t>1024296792</t>
  </si>
  <si>
    <t>7</t>
  </si>
  <si>
    <t>162211311</t>
  </si>
  <si>
    <t>Vodorovné přemístění výkopku nebo sypaniny stavebním kolečkem s vyprázdněním kolečka na hromady nebo do dopravního prostředku na vzdálenost do 10 m z horniny třídy těžitelnosti I, skupiny 1 až 3</t>
  </si>
  <si>
    <t>1942855562</t>
  </si>
  <si>
    <t>8</t>
  </si>
  <si>
    <t>162211319</t>
  </si>
  <si>
    <t>Vodorovné přemístění výkopku nebo sypaniny stavebním kolečkem s vyprázdněním kolečka na hromady nebo do dopravního prostředku na vzdálenost do 10 m Příplatek za každých dalších 10 m k ceně -1311</t>
  </si>
  <si>
    <t>195783637</t>
  </si>
  <si>
    <t>9</t>
  </si>
  <si>
    <t>162751117</t>
  </si>
  <si>
    <t>Vodorovné přemístění výkopku nebo sypaniny po suchu na obvyklém dopravním prostředku, bez naložení výkopku, avšak se složením bez rozhrnutí z horniny třídy těžitelnosti I skupiny 1 až 3 na vzdálenost přes 9 000 do 10 000 m</t>
  </si>
  <si>
    <t>854711424</t>
  </si>
  <si>
    <t>10</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</si>
  <si>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</si>
  <si>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</si>
  <si>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-1352010780</t>
  </si>
  <si>
    <t>11</t>
  </si>
  <si>
    <t>167151101</t>
  </si>
  <si>
    <t>Nakládání, skládání a překládání neulehlého výkopku nebo sypaniny strojně nakládání, množství do 100 m3, z horniny třídy těžitelnosti I, skupiny 1 až 3</t>
  </si>
  <si>
    <t>-1093936660</t>
  </si>
  <si>
    <t>171201221</t>
  </si>
  <si>
    <t>Poplatek za uložení stavebního odpadu na skládce (skládkovné) zeminy a kamení zatříděného do Katalogu odpadů pod kódem 17 05 04</t>
  </si>
  <si>
    <t>t</t>
  </si>
  <si>
    <t>-299775727</t>
  </si>
  <si>
    <t>13</t>
  </si>
  <si>
    <t>171251201</t>
  </si>
  <si>
    <t>Uložení sypaniny na skládky nebo meziskládky bez hutnění s upravením uložené sypaniny do předepsaného tvaru</t>
  </si>
  <si>
    <t>-281766939</t>
  </si>
  <si>
    <t>14</t>
  </si>
  <si>
    <t>174151101</t>
  </si>
  <si>
    <t>Zásyp sypaninou z jakékoliv horniny strojně s uložením výkopku ve vrstvách se zhutněním jam, šachet, rýh nebo kolem objektů v těchto vykopávkách</t>
  </si>
  <si>
    <t>-1090726443</t>
  </si>
  <si>
    <t>15</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</si>
  <si>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</si>
  <si>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</si>
  <si>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-2013421824</t>
  </si>
  <si>
    <t>16</t>
  </si>
  <si>
    <t>M</t>
  </si>
  <si>
    <t>58331351</t>
  </si>
  <si>
    <t>kamenivo těžené drobné frakce 0/4</t>
  </si>
  <si>
    <t>-189268778</t>
  </si>
  <si>
    <t>Vodorovné konstrukce</t>
  </si>
  <si>
    <t>17</t>
  </si>
  <si>
    <t>451572111</t>
  </si>
  <si>
    <t>Lože pod potrubí, stoky a drobné objekty v otevřeném výkopu z kameniva drobného těženého 0 až 4 mm</t>
  </si>
  <si>
    <t>2102445851</t>
  </si>
  <si>
    <t>Vedení trubní dálková a přípojná</t>
  </si>
  <si>
    <t>171</t>
  </si>
  <si>
    <t>871171211</t>
  </si>
  <si>
    <t>Montáž vodovodního potrubí z polyetylenu PE100 RC v otevřeném výkopu svařovaných elektrotvarovkou SDR 11/PN16 d 40 x 3,7 mm</t>
  </si>
  <si>
    <t>m</t>
  </si>
  <si>
    <t>-1263255616</t>
  </si>
  <si>
    <t>172</t>
  </si>
  <si>
    <t>28613501</t>
  </si>
  <si>
    <t>potrubí vodovodní dvouvrstvé PE100 RC SDR11 40x3,7mm</t>
  </si>
  <si>
    <t>-958096864</t>
  </si>
  <si>
    <t>175</t>
  </si>
  <si>
    <t>877171101</t>
  </si>
  <si>
    <t>Montáž tvarovek na vodovodním plastovém potrubí z polyetylenu PE 100 elektrotvarovek SDR 11/PN16 spojek, oblouků nebo redukcí d 40</t>
  </si>
  <si>
    <t>kus</t>
  </si>
  <si>
    <t>1498328470</t>
  </si>
  <si>
    <t>176</t>
  </si>
  <si>
    <t>28653075</t>
  </si>
  <si>
    <t>vložka přechodová PE/mosaz pro vodovodní potrubí PN16 plyn PN10 vnější závit 40-5/4"</t>
  </si>
  <si>
    <t>1399037768</t>
  </si>
  <si>
    <t>173</t>
  </si>
  <si>
    <t>877171112</t>
  </si>
  <si>
    <t>Montáž tvarovek na vodovodním plastovém potrubí z polyetylenu PE 100 elektrotvarovek SDR 11/PN16 kolen 90° d 40</t>
  </si>
  <si>
    <t>1602191892</t>
  </si>
  <si>
    <t>174</t>
  </si>
  <si>
    <t>28653053</t>
  </si>
  <si>
    <t>elektrokoleno 90° PE 100 D 40mm</t>
  </si>
  <si>
    <t>-1646798237</t>
  </si>
  <si>
    <t>198</t>
  </si>
  <si>
    <t>877211101</t>
  </si>
  <si>
    <t>Montáž tvarovek na vodovodním plastovém potrubí z polyetylenu PE 100 elektrotvarovek SDR 11/PN16 spojek, oblouků nebo redukcí d 63</t>
  </si>
  <si>
    <t>-719610009</t>
  </si>
  <si>
    <t>199</t>
  </si>
  <si>
    <t>28614975</t>
  </si>
  <si>
    <t>elektroredukce PE 100 PN16 D 63-40mm</t>
  </si>
  <si>
    <t>437251719</t>
  </si>
  <si>
    <t>197</t>
  </si>
  <si>
    <t>62851017.R</t>
  </si>
  <si>
    <t>prostupová tvarovka do spodní stavby pro vodotěsné dotesnění výtlačného potrubí D40</t>
  </si>
  <si>
    <t>340817988</t>
  </si>
  <si>
    <t>Ostatní konstrukce a práce, bourání</t>
  </si>
  <si>
    <t>18</t>
  </si>
  <si>
    <t>89290010R</t>
  </si>
  <si>
    <t>Jádrový odvrt prostupů potrubí stropem, stěnou</t>
  </si>
  <si>
    <t>1435546594</t>
  </si>
  <si>
    <t>P</t>
  </si>
  <si>
    <t>Poznámka k položce:_x000d_
Vrt stropem pro potrubí DN100, délka 300 mm</t>
  </si>
  <si>
    <t>20</t>
  </si>
  <si>
    <t>971033371</t>
  </si>
  <si>
    <t>Vybourání otvorů ve zdivu základovém nebo nadzákladovém z cihel, tvárnic, příčkovek z cihel pálených na maltu vápennou nebo vápenocementovou plochy do 0,09 m2, tl. do 750 mm</t>
  </si>
  <si>
    <t>421886861</t>
  </si>
  <si>
    <t>971052361</t>
  </si>
  <si>
    <t>Vybourání a prorážení otvorů v železobetonových příčkách a zdech základových nebo nadzákladových, plochy do 0,09 m2, tl. do 600 mm</t>
  </si>
  <si>
    <t>-1246620744</t>
  </si>
  <si>
    <t>19</t>
  </si>
  <si>
    <t>R-9709001</t>
  </si>
  <si>
    <t>Stavební výpomoce, pomocné zednické práce, montážní práce a nespecifikované práce</t>
  </si>
  <si>
    <t>hod</t>
  </si>
  <si>
    <t>-1177824929</t>
  </si>
  <si>
    <t>PSV</t>
  </si>
  <si>
    <t>Práce a dodávky PSV</t>
  </si>
  <si>
    <t>721</t>
  </si>
  <si>
    <t>Zdravotechnika - vnitřní kanalizace</t>
  </si>
  <si>
    <t>40</t>
  </si>
  <si>
    <t>45810001R</t>
  </si>
  <si>
    <t>kotevní prvky pro potrubí kanalizace pod stropem, po stěně</t>
  </si>
  <si>
    <t>32</t>
  </si>
  <si>
    <t>566532697</t>
  </si>
  <si>
    <t>Poznámka k položce:_x000d_
- cena za dodávku a montáž úchytného, závěsného a kotevního materiálu</t>
  </si>
  <si>
    <t>193</t>
  </si>
  <si>
    <t>721140802</t>
  </si>
  <si>
    <t>Demontáž potrubí z litinových trub odpadních nebo dešťových do DN 100</t>
  </si>
  <si>
    <t>-2141959868</t>
  </si>
  <si>
    <t>194</t>
  </si>
  <si>
    <t>721140806</t>
  </si>
  <si>
    <t>Demontáž potrubí z litinových trub odpadních nebo dešťových přes 100 do DN 200</t>
  </si>
  <si>
    <t>-1873503752</t>
  </si>
  <si>
    <t>195</t>
  </si>
  <si>
    <t>721171803</t>
  </si>
  <si>
    <t>Demontáž potrubí z novodurových trub odpadních nebo připojovacích do D 75</t>
  </si>
  <si>
    <t>2108961242</t>
  </si>
  <si>
    <t>196</t>
  </si>
  <si>
    <t>721171808</t>
  </si>
  <si>
    <t>Demontáž potrubí z novodurových trub odpadních nebo připojovacích přes 75 do D 114</t>
  </si>
  <si>
    <t>47958498</t>
  </si>
  <si>
    <t>22</t>
  </si>
  <si>
    <t>721173401</t>
  </si>
  <si>
    <t>Potrubí z trub PVC SN4 svodné (ležaté) DN 110</t>
  </si>
  <si>
    <t>-548987630</t>
  </si>
  <si>
    <t>23</t>
  </si>
  <si>
    <t>721173402</t>
  </si>
  <si>
    <t>Potrubí z trub PVC SN4 svodné (ležaté) DN 125</t>
  </si>
  <si>
    <t>1105957673</t>
  </si>
  <si>
    <t>24</t>
  </si>
  <si>
    <t>721173403</t>
  </si>
  <si>
    <t>Potrubí z trub PVC SN4 svodné (ležaté) DN 160</t>
  </si>
  <si>
    <t>-1361939220</t>
  </si>
  <si>
    <t>25</t>
  </si>
  <si>
    <t>721173404</t>
  </si>
  <si>
    <t>Potrubí z trub PVC SN4 svodné (ležaté) DN 200</t>
  </si>
  <si>
    <t>-1976262471</t>
  </si>
  <si>
    <t>26</t>
  </si>
  <si>
    <t>28611618</t>
  </si>
  <si>
    <t>čistící kus kanalizace plastové KG DN 125 se 4 šrouby</t>
  </si>
  <si>
    <t>-264470822</t>
  </si>
  <si>
    <t>27</t>
  </si>
  <si>
    <t>28611620</t>
  </si>
  <si>
    <t>čistící kus kanalizace plastové KG DN 160 se 4 šrouby</t>
  </si>
  <si>
    <t>-2050621790</t>
  </si>
  <si>
    <t>28</t>
  </si>
  <si>
    <t>721175202</t>
  </si>
  <si>
    <t>Plastové potrubí odhlučněné třívrstvé připojovací DN 40</t>
  </si>
  <si>
    <t>1182568145</t>
  </si>
  <si>
    <t>29</t>
  </si>
  <si>
    <t>721175203</t>
  </si>
  <si>
    <t>Plastové potrubí odhlučněné třívrstvé připojovací DN 50</t>
  </si>
  <si>
    <t>-667823653</t>
  </si>
  <si>
    <t>30</t>
  </si>
  <si>
    <t>721175204</t>
  </si>
  <si>
    <t>Plastové potrubí odhlučněné třívrstvé připojovací DN 75</t>
  </si>
  <si>
    <t>-935797932</t>
  </si>
  <si>
    <t>31</t>
  </si>
  <si>
    <t>721175205</t>
  </si>
  <si>
    <t>Plastové potrubí odhlučněné třívrstvé připojovací DN 110</t>
  </si>
  <si>
    <t>-1645008260</t>
  </si>
  <si>
    <t>721175211</t>
  </si>
  <si>
    <t>Plastové potrubí odhlučněné třívrstvé odpadní (svislé) DN 75</t>
  </si>
  <si>
    <t>-348773939</t>
  </si>
  <si>
    <t>33</t>
  </si>
  <si>
    <t>721175212</t>
  </si>
  <si>
    <t>Plastové potrubí odhlučněné třívrstvé odpadní (svislé) DN 110</t>
  </si>
  <si>
    <t>-2042002262</t>
  </si>
  <si>
    <t>34</t>
  </si>
  <si>
    <t>721175223</t>
  </si>
  <si>
    <t>Plastové potrubí odhlučněné třívrstvé svodné (ležaté) DN 125</t>
  </si>
  <si>
    <t>758821298</t>
  </si>
  <si>
    <t>38</t>
  </si>
  <si>
    <t>28614461</t>
  </si>
  <si>
    <t>čistící kus PP kanalizační třívrstvý vysoká zvuková izolace DN 110</t>
  </si>
  <si>
    <t>-1140973312</t>
  </si>
  <si>
    <t>39</t>
  </si>
  <si>
    <t>28614462</t>
  </si>
  <si>
    <t>čistící kus PP kanalizační třívrstvý vysoká zvuková izolace DN 125</t>
  </si>
  <si>
    <t>-927808467</t>
  </si>
  <si>
    <t>35</t>
  </si>
  <si>
    <t>721194104</t>
  </si>
  <si>
    <t>Vyměření přípojek na potrubí vyvedení a upevnění odpadních výpustek DN 40</t>
  </si>
  <si>
    <t>-412306594</t>
  </si>
  <si>
    <t>36</t>
  </si>
  <si>
    <t>721194105</t>
  </si>
  <si>
    <t>Vyměření přípojek na potrubí vyvedení a upevnění odpadních výpustek DN 50</t>
  </si>
  <si>
    <t>-982096807</t>
  </si>
  <si>
    <t>37</t>
  </si>
  <si>
    <t>721194109</t>
  </si>
  <si>
    <t>Vyměření přípojek na potrubí vyvedení a upevnění odpadních výpustek DN 110</t>
  </si>
  <si>
    <t>-1665658397</t>
  </si>
  <si>
    <t>169</t>
  </si>
  <si>
    <t>721211611</t>
  </si>
  <si>
    <t>Podlahové vpusti dvorní vtoky (vpusti) se svislým odtokem a zápachovou klapkou DN 110/160 mříž litina 226x226</t>
  </si>
  <si>
    <t>487107461</t>
  </si>
  <si>
    <t>41</t>
  </si>
  <si>
    <t>721211911</t>
  </si>
  <si>
    <t>Podlahové vpusti montáž podlahových vpustí ostatních typů DN 40/50</t>
  </si>
  <si>
    <t>-1714069379</t>
  </si>
  <si>
    <t>42</t>
  </si>
  <si>
    <t>HLE.HL90Prblue</t>
  </si>
  <si>
    <t>Podlahová vpust DN40/50 s vodorovným odtokem, 123x123mm/115x115mm, zápachová uzávěra proti vyschnutí</t>
  </si>
  <si>
    <t>1112207229</t>
  </si>
  <si>
    <t>43</t>
  </si>
  <si>
    <t>721229111</t>
  </si>
  <si>
    <t>Zápachové uzávěrky montáž zápachových uzávěrek ostatních typů do DN 50</t>
  </si>
  <si>
    <t>-1004518817</t>
  </si>
  <si>
    <t>44</t>
  </si>
  <si>
    <t>721226512.R</t>
  </si>
  <si>
    <t>Podomítková předinstalační sada k pračkám-myčkám/umyvadlům DN 40/50</t>
  </si>
  <si>
    <t>1510564069</t>
  </si>
  <si>
    <t xml:space="preserve">Poznámka k položce:_x000d_
Podomítková předinstalační sada DN40/50, je určena k další kompletaci pro zápachové uzávěrky k pračkám, myčkám, sušičkám, popř pro odvod kondenzátu. _x000d_
Tento systém instalace umožňuje kdykoliv po vyjmutí ZU jeho snadnou údržbu,volný vstup do potrubí a jeho čištění spirálou. _x000d_
Dodávka včetně zkracovatelného stavebního ochranného krytu, pojistného šroubu pro fixaci kompletační sady a zápachové zátky pro období montáže. _x000d_
Předpříprava pro jednoduché popř. dvojité připojení spotřebičů s vypouštěním vody. </t>
  </si>
  <si>
    <t>45</t>
  </si>
  <si>
    <t>721226513.R</t>
  </si>
  <si>
    <t>Kompletační sada pro dva spotřebiče (pračka/myčka, sušička)</t>
  </si>
  <si>
    <t>-1100810270</t>
  </si>
  <si>
    <t>Poznámka k položce:_x000d_
Kompletační sada vhodná k HL4000.0, zápachová uzávěrka pro 2 spotřebiče -pračka/myčka,sušička prádla a také odvod kondenzátu. _x000d_
Vložka ZU se namontuje do předinstalační sady HL4000.0 a je lehce přístupná pro účely údržby._x000d_
Je určena pro současné připojení dvou spotřebičů s vypouštěním vody (pračka, myčka nádobí, sušička prádla, odvod kondenzátu). _x000d_
Dodávka obsahuje: vložka zápachové uzávěrky se vztlakovým uzávěrem a dvěmi přípojkami, krytka s nerezové oceli, 2x kolenová přípojka pro pračky/myčky a 1x kolenová přípojka pro sušičku prádla a závitový kroužek.</t>
  </si>
  <si>
    <t>46</t>
  </si>
  <si>
    <t>Kondenz 02</t>
  </si>
  <si>
    <t>Vodní zápachová uzávěrka pro odvod kondenzátu DN40 s přídavnou mechanickou zápachovou uzávěrkou</t>
  </si>
  <si>
    <t>1224069153</t>
  </si>
  <si>
    <t>Poznámka k položce:_x000d_
- převlečná matice ( svěrné těsnění ) pro potrubí DN32, pryžové těsnění k nasunutí potrubí DN12 - 18 mm_x000d_
- odtok DN40_x000d_
- těsnost proti zápachu i bez vody v zápachové uzávěrce, možný ležatý i svislý přívod ( například HL136N, Alcaplast AKS2 .......)</t>
  </si>
  <si>
    <t>47</t>
  </si>
  <si>
    <t>HLE.HL21.2</t>
  </si>
  <si>
    <t>Vtok (nálevka) DN32 se zápachovou uzávěrkou a kuličkou pro suchý stav</t>
  </si>
  <si>
    <t>-1822425639</t>
  </si>
  <si>
    <t>48</t>
  </si>
  <si>
    <t>HLE.HL20.2</t>
  </si>
  <si>
    <t>Vtok 6/4” s fixační objímkou</t>
  </si>
  <si>
    <t>-702951211</t>
  </si>
  <si>
    <t>49</t>
  </si>
  <si>
    <t>HLE.HL100G50</t>
  </si>
  <si>
    <t>Zápachová uzávěrka DN50x6/4” pro dřezy s kulovým kloubem</t>
  </si>
  <si>
    <t>-1055037818</t>
  </si>
  <si>
    <t>50</t>
  </si>
  <si>
    <t>721273153</t>
  </si>
  <si>
    <t>Ventilační hlavice z polypropylenu (PP) DN 110</t>
  </si>
  <si>
    <t>1713509950</t>
  </si>
  <si>
    <t>170</t>
  </si>
  <si>
    <t>42610403.R</t>
  </si>
  <si>
    <t>čerpadlo ponorné kalové Hmax 8m Qmax 3l/s 230V</t>
  </si>
  <si>
    <t>479042680</t>
  </si>
  <si>
    <t>51</t>
  </si>
  <si>
    <t>721290111</t>
  </si>
  <si>
    <t>Zkouška těsnosti kanalizace v objektech vodou do DN 125</t>
  </si>
  <si>
    <t>1439816181</t>
  </si>
  <si>
    <t>52</t>
  </si>
  <si>
    <t>721290112</t>
  </si>
  <si>
    <t>Zkouška těsnosti kanalizace v objektech vodou DN 150 nebo DN 200</t>
  </si>
  <si>
    <t>1933093643</t>
  </si>
  <si>
    <t>53</t>
  </si>
  <si>
    <t>998721203</t>
  </si>
  <si>
    <t>Přesun hmot pro vnitřní kanalizaci stanovený procentní sazbou (%) z ceny vodorovná dopravní vzdálenost do 50 m základní v objektech výšky přes 12 do 24 m</t>
  </si>
  <si>
    <t>%</t>
  </si>
  <si>
    <t>-1935590876</t>
  </si>
  <si>
    <t>722</t>
  </si>
  <si>
    <t>Zdravotechnika - vnitřní vodovod</t>
  </si>
  <si>
    <t>54</t>
  </si>
  <si>
    <t>42390233.R</t>
  </si>
  <si>
    <t>kotevní prvky pro potrubí vodovodu</t>
  </si>
  <si>
    <t>-738085054</t>
  </si>
  <si>
    <t>Poznámka k položce:_x000d_
Poznámka k položce: - cena za dodávku kompletního úchytného, závěsného a kotevního materiálu</t>
  </si>
  <si>
    <t>187</t>
  </si>
  <si>
    <t>722130801</t>
  </si>
  <si>
    <t>Demontáž potrubí z ocelových trubek pozinkovaných závitových do DN 25</t>
  </si>
  <si>
    <t>2122959120</t>
  </si>
  <si>
    <t>188</t>
  </si>
  <si>
    <t>722130802</t>
  </si>
  <si>
    <t>Demontáž potrubí z ocelových trubek pozinkovaných závitových přes 25 do DN 40</t>
  </si>
  <si>
    <t>-1690177079</t>
  </si>
  <si>
    <t>189</t>
  </si>
  <si>
    <t>722130831</t>
  </si>
  <si>
    <t>Demontáž potrubí z ocelových trubek pozinkovaných tvarovek nástěnek</t>
  </si>
  <si>
    <t>1141557206</t>
  </si>
  <si>
    <t>55</t>
  </si>
  <si>
    <t>722140134</t>
  </si>
  <si>
    <t>Potrubí z ocelových trubek z ušlechtilé oceli (nerez) pro zavodněný požární systém spojované lisováním PN 16 do 110°C Ø 28/1,2</t>
  </si>
  <si>
    <t>-1389451778</t>
  </si>
  <si>
    <t>56</t>
  </si>
  <si>
    <t>722140136</t>
  </si>
  <si>
    <t>Potrubí z ocelových trubek z ušlechtilé oceli (nerez) pro zavodněný požární systém spojované lisováním PN 16 do 110°C Ø 42/1,5</t>
  </si>
  <si>
    <t>-153000491</t>
  </si>
  <si>
    <t>57</t>
  </si>
  <si>
    <t>55261103</t>
  </si>
  <si>
    <t>kus přechodový vnější Pz lisovací spoj DN 25x1"</t>
  </si>
  <si>
    <t>-1751483116</t>
  </si>
  <si>
    <t>58</t>
  </si>
  <si>
    <t>55261105</t>
  </si>
  <si>
    <t>kus přechodový vnější Pz lisovací spoj DN 40x1 1/2"</t>
  </si>
  <si>
    <t>2044542672</t>
  </si>
  <si>
    <t>59</t>
  </si>
  <si>
    <t>722175002</t>
  </si>
  <si>
    <t>Potrubí z plastových trubek z polypropylenu PP-RCT svařovaných polyfúzně D 20 x 2,8</t>
  </si>
  <si>
    <t>945809511</t>
  </si>
  <si>
    <t>60</t>
  </si>
  <si>
    <t>722175003</t>
  </si>
  <si>
    <t>Potrubí z plastových trubek z polypropylenu PP-RCT svařovaných polyfúzně D 25 x 3,5</t>
  </si>
  <si>
    <t>-243210577</t>
  </si>
  <si>
    <t>61</t>
  </si>
  <si>
    <t>722175004</t>
  </si>
  <si>
    <t>Potrubí z plastových trubek z polypropylenu PP-RCT svařovaných polyfúzně D 32 x 4,4</t>
  </si>
  <si>
    <t>-1575037024</t>
  </si>
  <si>
    <t>62</t>
  </si>
  <si>
    <t>722175005</t>
  </si>
  <si>
    <t>Potrubí z plastových trubek z polypropylenu PP-RCT svařovaných polyfúzně D 40 x 5,5</t>
  </si>
  <si>
    <t>1587047303</t>
  </si>
  <si>
    <t>63</t>
  </si>
  <si>
    <t>722175006</t>
  </si>
  <si>
    <t>Potrubí z plastových trubek z polypropylenu PP-RCT svařovaných polyfúzně D 50 x 6,9</t>
  </si>
  <si>
    <t>2097982861</t>
  </si>
  <si>
    <t>64</t>
  </si>
  <si>
    <t>722175007</t>
  </si>
  <si>
    <t>Potrubí z plastových trubek z polypropylenu PP-RCT svařovaných polyfúzně D 63 x 8,6</t>
  </si>
  <si>
    <t>1813354211</t>
  </si>
  <si>
    <t>65</t>
  </si>
  <si>
    <t>722181221</t>
  </si>
  <si>
    <t>Ochrana potrubí termoizolačními trubicemi z pěnového polyetylenu PE přilepenými v příčných a podélných spojích, tloušťky izolace přes 6 do 9 mm, vnitřního průměru izolace DN do 22 mm</t>
  </si>
  <si>
    <t>1878892450</t>
  </si>
  <si>
    <t>66</t>
  </si>
  <si>
    <t>722181222</t>
  </si>
  <si>
    <t>Ochrana potrubí termoizolačními trubicemi z pěnového polyetylenu PE přilepenými v příčných a podélných spojích, tloušťky izolace přes 6 do 9 mm, vnitřního průměru izolace DN přes 22 do 45 mm</t>
  </si>
  <si>
    <t>-1905732089</t>
  </si>
  <si>
    <t>67</t>
  </si>
  <si>
    <t>722181231</t>
  </si>
  <si>
    <t>Ochrana potrubí termoizolačními trubicemi z pěnového polyetylenu PE přilepenými v příčných a podélných spojích, tloušťky izolace přes 9 do 13 mm, vnitřního průměru izolace DN do 22 mm</t>
  </si>
  <si>
    <t>997539038</t>
  </si>
  <si>
    <t>68</t>
  </si>
  <si>
    <t>722181232</t>
  </si>
  <si>
    <t>Ochrana potrubí termoizolačními trubicemi z pěnového polyetylenu PE přilepenými v příčných a podélných spojích, tloušťky izolace přes 9 do 13 mm, vnitřního průměru izolace DN přes 22 do 45 mm</t>
  </si>
  <si>
    <t>-498614055</t>
  </si>
  <si>
    <t>69</t>
  </si>
  <si>
    <t>722181241</t>
  </si>
  <si>
    <t>Ochrana potrubí termoizolačními trubicemi z pěnového polyetylenu PE přilepenými v příčných a podélných spojích, tloušťky izolace přes 13 do 20 mm, vnitřního průměru izolace DN do 22 mm</t>
  </si>
  <si>
    <t>1432850155</t>
  </si>
  <si>
    <t>70</t>
  </si>
  <si>
    <t>722181242</t>
  </si>
  <si>
    <t>Ochrana potrubí termoizolačními trubicemi z pěnového polyetylenu PE přilepenými v příčných a podélných spojích, tloušťky izolace přes 13 do 20 mm, vnitřního průměru izolace DN přes 22 do 45 mm</t>
  </si>
  <si>
    <t>208208822</t>
  </si>
  <si>
    <t>71</t>
  </si>
  <si>
    <t>722181243</t>
  </si>
  <si>
    <t>Ochrana potrubí termoizolačními trubicemi z pěnového polyetylenu PE přilepenými v příčných a podélných spojích, tloušťky izolace přes 13 do 20 mm, vnitřního průměru izolace DN přes 45 do 63 mm</t>
  </si>
  <si>
    <t>605213127</t>
  </si>
  <si>
    <t>72</t>
  </si>
  <si>
    <t>722181252.R</t>
  </si>
  <si>
    <t>Ochrana potrubí termoizolačními trubicemi z pěnového polyetylenu PE přilepenými v příčných a podélných spojích, tloušťky izolace přes 25 do 30 mm, vnitřního průměru izolace DN přes 22 do 45 mm</t>
  </si>
  <si>
    <t>179659820</t>
  </si>
  <si>
    <t>73</t>
  </si>
  <si>
    <t>722181253.R</t>
  </si>
  <si>
    <t>Ochrana potrubí termoizolačními trubicemi z pěnového polyetylenu PE přilepenými v příčných a podélných spojích, tloušťky izolace přes 25 do 30 mm, vnitřního průměru izolace DN přes 45 do 63 mm</t>
  </si>
  <si>
    <t>-436026234</t>
  </si>
  <si>
    <t>74</t>
  </si>
  <si>
    <t>722182011</t>
  </si>
  <si>
    <t>Podpůrný žlab pro potrubí průměru D 20</t>
  </si>
  <si>
    <t>-1023611699</t>
  </si>
  <si>
    <t>75</t>
  </si>
  <si>
    <t>722182012</t>
  </si>
  <si>
    <t>Podpůrný žlab pro potrubí průměru D 25</t>
  </si>
  <si>
    <t>1882791189</t>
  </si>
  <si>
    <t>76</t>
  </si>
  <si>
    <t>722182013</t>
  </si>
  <si>
    <t>Podpůrný žlab pro potrubí průměru D 32</t>
  </si>
  <si>
    <t>-68869832</t>
  </si>
  <si>
    <t>77</t>
  </si>
  <si>
    <t>722182014</t>
  </si>
  <si>
    <t>Podpůrný žlab pro potrubí průměru D 40</t>
  </si>
  <si>
    <t>1253344064</t>
  </si>
  <si>
    <t>78</t>
  </si>
  <si>
    <t>722182015</t>
  </si>
  <si>
    <t>Podpůrný žlab pro potrubí průměru D 50</t>
  </si>
  <si>
    <t>-91434518</t>
  </si>
  <si>
    <t>79</t>
  </si>
  <si>
    <t>722182016</t>
  </si>
  <si>
    <t>Podpůrný žlab pro potrubí průměru D 63</t>
  </si>
  <si>
    <t>12162051</t>
  </si>
  <si>
    <t>80</t>
  </si>
  <si>
    <t>722190401</t>
  </si>
  <si>
    <t>Zřízení přípojek na potrubí vyvedení a upevnění výpustek do DN 25</t>
  </si>
  <si>
    <t>1779756681</t>
  </si>
  <si>
    <t>81</t>
  </si>
  <si>
    <t>722220152</t>
  </si>
  <si>
    <t>Armatury s jedním závitem plastové (PPR) PN 20 (SDR 6) DN 20 x G 1/2"</t>
  </si>
  <si>
    <t>-1330645428</t>
  </si>
  <si>
    <t>88</t>
  </si>
  <si>
    <t>722220153</t>
  </si>
  <si>
    <t>Armatury s jedním závitem plastové (PPR) PN 20 (SDR 6) DN 25 x G 3/4"</t>
  </si>
  <si>
    <t>-1032622398</t>
  </si>
  <si>
    <t>82</t>
  </si>
  <si>
    <t>722220231</t>
  </si>
  <si>
    <t>Armatury s jedním závitem přechodové tvarovky PPR, PN 20 (SDR 6) s kovovým závitem vnitřním přechodky dGK D 20 x G 1/2"</t>
  </si>
  <si>
    <t>-1773839001</t>
  </si>
  <si>
    <t>83</t>
  </si>
  <si>
    <t>722220232</t>
  </si>
  <si>
    <t>Armatury s jedním závitem přechodové tvarovky PPR, PN 20 (SDR 6) s kovovým závitem vnitřním přechodky dGK D 25 x G 3/4"</t>
  </si>
  <si>
    <t>745521656</t>
  </si>
  <si>
    <t>84</t>
  </si>
  <si>
    <t>722220233</t>
  </si>
  <si>
    <t>Armatury s jedním závitem přechodové tvarovky PPR, PN 20 (SDR 6) s kovovým závitem vnitřním přechodky dGK D 32 x G 1"</t>
  </si>
  <si>
    <t>1972705560</t>
  </si>
  <si>
    <t>85</t>
  </si>
  <si>
    <t>722220234</t>
  </si>
  <si>
    <t>Armatury s jedním závitem přechodové tvarovky PPR, PN 20 (SDR 6) s kovovým závitem vnitřním přechodky dGK D 40 x G 5/4"</t>
  </si>
  <si>
    <t>186166665</t>
  </si>
  <si>
    <t>86</t>
  </si>
  <si>
    <t>722220235</t>
  </si>
  <si>
    <t>Armatury s jedním závitem přechodové tvarovky PPR, PN 20 (SDR 6) s kovovým závitem vnitřním přechodky dGK D 50 x G 6/4"</t>
  </si>
  <si>
    <t>-868229460</t>
  </si>
  <si>
    <t>87</t>
  </si>
  <si>
    <t>722220236</t>
  </si>
  <si>
    <t>Armatury s jedním závitem přechodové tvarovky PPR, PN 20 (SDR 6) s kovovým závitem vnitřním přechodky dGK D 63 x G 2"</t>
  </si>
  <si>
    <t>671028471</t>
  </si>
  <si>
    <t>192</t>
  </si>
  <si>
    <t>722220851</t>
  </si>
  <si>
    <t>Demontáž armatur závitových s jedním závitem do G 3/4</t>
  </si>
  <si>
    <t>20935959</t>
  </si>
  <si>
    <t>190</t>
  </si>
  <si>
    <t>722220861</t>
  </si>
  <si>
    <t>Demontáž armatur závitových se dvěma závity do G 3/4</t>
  </si>
  <si>
    <t>796430540</t>
  </si>
  <si>
    <t>191</t>
  </si>
  <si>
    <t>722220862</t>
  </si>
  <si>
    <t>Demontáž armatur závitových se dvěma závity přes 3/4 do G 5/4</t>
  </si>
  <si>
    <t>1864864445</t>
  </si>
  <si>
    <t>89</t>
  </si>
  <si>
    <t>722224115</t>
  </si>
  <si>
    <t>Armatury s jedním závitem kohouty plnicí a vypouštěcí PN 10 G 1/2"</t>
  </si>
  <si>
    <t>-663794004</t>
  </si>
  <si>
    <t>90</t>
  </si>
  <si>
    <t>722224152</t>
  </si>
  <si>
    <t>Armatury s jedním závitem ventily kulové zahradní uzávěry PN 15 do 120° C G 1/2" - 3/4"</t>
  </si>
  <si>
    <t>-212839392</t>
  </si>
  <si>
    <t>91</t>
  </si>
  <si>
    <t>722230101</t>
  </si>
  <si>
    <t>Armatury se dvěma závity ventily přímé G 1/2"</t>
  </si>
  <si>
    <t>1179041274</t>
  </si>
  <si>
    <t>97</t>
  </si>
  <si>
    <t>722230101.R</t>
  </si>
  <si>
    <t>Armatury se dvěma závity ventily šikmé se zpětnou klapkou G 1/2"</t>
  </si>
  <si>
    <t>-15958024</t>
  </si>
  <si>
    <t>92</t>
  </si>
  <si>
    <t>722230102</t>
  </si>
  <si>
    <t>Armatury se dvěma závity ventily přímé G 3/4"</t>
  </si>
  <si>
    <t>571295721</t>
  </si>
  <si>
    <t>98</t>
  </si>
  <si>
    <t>722230102.R</t>
  </si>
  <si>
    <t>Armatury se dvěma závity ventily šikmé se zpětnou klapkou G 3/4"</t>
  </si>
  <si>
    <t>-329565301</t>
  </si>
  <si>
    <t>93</t>
  </si>
  <si>
    <t>722230103</t>
  </si>
  <si>
    <t>Armatury se dvěma závity ventily přímé G 1"</t>
  </si>
  <si>
    <t>811031572</t>
  </si>
  <si>
    <t>94</t>
  </si>
  <si>
    <t>722230104</t>
  </si>
  <si>
    <t>Armatury se dvěma závity ventily přímé G 5/4"</t>
  </si>
  <si>
    <t>-80603206</t>
  </si>
  <si>
    <t>95</t>
  </si>
  <si>
    <t>722230105</t>
  </si>
  <si>
    <t>Armatury se dvěma závity ventily přímé G 6/4"</t>
  </si>
  <si>
    <t>414254698</t>
  </si>
  <si>
    <t>96</t>
  </si>
  <si>
    <t>722230106</t>
  </si>
  <si>
    <t>Armatury se dvěma závity ventily přímé G 2"</t>
  </si>
  <si>
    <t>1342926380</t>
  </si>
  <si>
    <t>99</t>
  </si>
  <si>
    <t>722231074</t>
  </si>
  <si>
    <t>Armatury se dvěma závity ventily zpětné mosazné PN 10 do 110°C G 1"</t>
  </si>
  <si>
    <t>-616730755</t>
  </si>
  <si>
    <t>100</t>
  </si>
  <si>
    <t>722231076</t>
  </si>
  <si>
    <t>Armatury se dvěma závity ventily zpětné mosazné PN 10 do 110°C G 6/4"</t>
  </si>
  <si>
    <t>-1032446541</t>
  </si>
  <si>
    <t>101</t>
  </si>
  <si>
    <t>722231144</t>
  </si>
  <si>
    <t>Armatury se dvěma závity ventily pojistné rohové G 5/4"</t>
  </si>
  <si>
    <t>716362246</t>
  </si>
  <si>
    <t>102</t>
  </si>
  <si>
    <t>722232505</t>
  </si>
  <si>
    <t>Armatury se dvěma závity potrubní oddělovače vnější závit PN 10 do 65 °C G 6/4"</t>
  </si>
  <si>
    <t>1350959698</t>
  </si>
  <si>
    <t>103</t>
  </si>
  <si>
    <t>722234265</t>
  </si>
  <si>
    <t>Armatury se dvěma závity filtry mosazný PN 20 do 80 °C G 1"</t>
  </si>
  <si>
    <t>1391392391</t>
  </si>
  <si>
    <t>104</t>
  </si>
  <si>
    <t>722239106</t>
  </si>
  <si>
    <t>Armatury se dvěma závity montáž vodovodních armatur se dvěma závity ostatních typů G 2"</t>
  </si>
  <si>
    <t>511775834</t>
  </si>
  <si>
    <t>105</t>
  </si>
  <si>
    <t>KCE.PT8307013</t>
  </si>
  <si>
    <t>Filtr 2" s automatickým zpětným proplachem</t>
  </si>
  <si>
    <t>-1200555497</t>
  </si>
  <si>
    <t>Poznámka k položce:_x000d_
Přepážkový filtr na studenou vodu s automatickým proplachem, filtrační nádoba z vysoce kvalitního plastu PN 16, mosazná příruba s připojovacím šroubením, postříbřené filtrační síto z nerezové oceli s antibakteriálním účinkem, standartní poréznost síta 0,1 mm, možnost volby porézností 0,03/ 0,32/ 0,5 mm, automatické čištění síta zpětným proplachem dle nastaveného času (odsávací hlavice), nepřerušovaná dodávka filtrované vody, odvod vody do otevřeného odpadního systému 1/2" hadicí, pro horizontální i vertikální montáž.</t>
  </si>
  <si>
    <t>106</t>
  </si>
  <si>
    <t>Vyvažovací ventil 01</t>
  </si>
  <si>
    <t>Multifunkční termostatický cirkulační ventil pro potrubí D20 ( 1/2" )</t>
  </si>
  <si>
    <t>1686453806</t>
  </si>
  <si>
    <t>107</t>
  </si>
  <si>
    <t>IVR.MR50016BB</t>
  </si>
  <si>
    <t>Manometr radiální - spodní napojení 1/4"M; pr. 50mm; 0-16bar</t>
  </si>
  <si>
    <t>1726591192</t>
  </si>
  <si>
    <t>Poznámka k položce:_x000d_
IVAR.MR 50,</t>
  </si>
  <si>
    <t>108</t>
  </si>
  <si>
    <t>31942765</t>
  </si>
  <si>
    <t>šroubení topenářské přímé mosaz 1/2"</t>
  </si>
  <si>
    <t>-1129545272</t>
  </si>
  <si>
    <t>109</t>
  </si>
  <si>
    <t>31942766</t>
  </si>
  <si>
    <t>šroubení topenářské přímé mosaz 3/4"</t>
  </si>
  <si>
    <t>2067143902</t>
  </si>
  <si>
    <t>110</t>
  </si>
  <si>
    <t>31942767</t>
  </si>
  <si>
    <t>šroubení topenářské přímé mosaz 1"</t>
  </si>
  <si>
    <t>1150360947</t>
  </si>
  <si>
    <t>111</t>
  </si>
  <si>
    <t>31942768</t>
  </si>
  <si>
    <t>šroubení topenářské přímé mosaz 5/4"</t>
  </si>
  <si>
    <t>1887183035</t>
  </si>
  <si>
    <t>112</t>
  </si>
  <si>
    <t>31942769</t>
  </si>
  <si>
    <t>šroubení topenářské přímé mosaz 6/4"</t>
  </si>
  <si>
    <t>-1206496206</t>
  </si>
  <si>
    <t>113</t>
  </si>
  <si>
    <t>31942770</t>
  </si>
  <si>
    <t>šroubení topenářské přímé mosaz 2"</t>
  </si>
  <si>
    <t>1926528301</t>
  </si>
  <si>
    <t>114</t>
  </si>
  <si>
    <t>722250133</t>
  </si>
  <si>
    <t>Požární příslušenství a armatury hydrantový systém s tvarově stálou hadicí celoplechový D 25 x 30 m</t>
  </si>
  <si>
    <t>soubor</t>
  </si>
  <si>
    <t>528687629</t>
  </si>
  <si>
    <t>115</t>
  </si>
  <si>
    <t>722262226</t>
  </si>
  <si>
    <t>Vodoměry pro vodu do 40°C závitové horizontální jednovtokové suchoběžné pro dálkový odečet G 1/2" x 110 mm Qn 1,6 R100</t>
  </si>
  <si>
    <t>1595861372</t>
  </si>
  <si>
    <t>116</t>
  </si>
  <si>
    <t>722263209</t>
  </si>
  <si>
    <t>Vodoměry pro vodu do 100°C závitové horizontální jednovtokové suchoběžné pro dálkový odečet G 1/2"x 110 mm Qn 1,6 R100</t>
  </si>
  <si>
    <t>1913376248</t>
  </si>
  <si>
    <t>117</t>
  </si>
  <si>
    <t>38823001.R</t>
  </si>
  <si>
    <t>průtokoměr závitový 1/2" do 100°C, G1/2, dálkový odečet</t>
  </si>
  <si>
    <t>-964713760</t>
  </si>
  <si>
    <t>118</t>
  </si>
  <si>
    <t>722270105</t>
  </si>
  <si>
    <t>Vodoměrové sestavy závitové G 2"</t>
  </si>
  <si>
    <t>2142319128</t>
  </si>
  <si>
    <t>122</t>
  </si>
  <si>
    <t>722290234</t>
  </si>
  <si>
    <t>Zkoušky, proplach a desinfekce vodovodního potrubí proplach a desinfekce vodovodního potrubí do DN 80</t>
  </si>
  <si>
    <t>1487548287</t>
  </si>
  <si>
    <t>120</t>
  </si>
  <si>
    <t>722290246</t>
  </si>
  <si>
    <t>Zkoušky, proplach a desinfekce vodovodního potrubí zkoušky těsnosti vodovodního potrubí plastového do DN 40</t>
  </si>
  <si>
    <t>1856829125</t>
  </si>
  <si>
    <t>121</t>
  </si>
  <si>
    <t>722290249</t>
  </si>
  <si>
    <t>Zkoušky, proplach a desinfekce vodovodního potrubí zkoušky těsnosti vodovodního potrubí plastového přes DN 40 do DN 90</t>
  </si>
  <si>
    <t>-569619944</t>
  </si>
  <si>
    <t>119</t>
  </si>
  <si>
    <t>722290215</t>
  </si>
  <si>
    <t>Zkoušky, proplach a desinfekce vodovodního potrubí zkoušky těsnosti vodovodního potrubí hrdlového nebo přírubového do DN 100</t>
  </si>
  <si>
    <t>137170025</t>
  </si>
  <si>
    <t>123</t>
  </si>
  <si>
    <t>998722203</t>
  </si>
  <si>
    <t>Přesun hmot pro vnitřní vodovod stanovený procentní sazbou (%) z ceny vodorovná dopravní vzdálenost do 50 m základní v objektech výšky přes 12 do 24 m</t>
  </si>
  <si>
    <t>1635931550</t>
  </si>
  <si>
    <t>724</t>
  </si>
  <si>
    <t>Zdravotechnika - strojní vybavení</t>
  </si>
  <si>
    <t>124</t>
  </si>
  <si>
    <t>436HD43003200</t>
  </si>
  <si>
    <t xml:space="preserve">zařízení fyzikální úpravy vod </t>
  </si>
  <si>
    <t>-227174425</t>
  </si>
  <si>
    <t>Poznámka k položce:_x000d_
Fyzikální úpravna vody indukuje v potrubí nahodilé elektrické pole v obou směrech bez ohledu na proudění. Vlivem působení pole se vytvářejí krystalizační jádra. Změnou chemické rovnováhy se nadbytečné rozpuštěné látky uvolňují z roztoku a tvoří kal. Je tak zamezeno tvorbě vodního kamene na stěnách potrubí. Stěny kovového potrubí jsou navíc chráněny před korozí. Pokud jsou přítomny nerozpuštěné látky, podporuje růst vloček. Materiál potrubí nemá vliv na funkci. Umisťuje se na potrubí zevně navlečením feritového prstence, tepelná izolace není překážkou. Nutná odborná instalace na vhodné místo potrubí. Zařízení nevyžaduje údržbu, nedochází k opotřebení. Řídící jednotka se instaluje na stěnu (š 485 × h 350 × v 85 mm). Stupeň krytí IP 66_x000d_
_x000d_
Fyzikální úpravna vody pro veřejné bazény a koupaliště na bázi feritové technologie zamezující tvorbě vodního kamene/uvolňující existující inkrustace, instalace na potrubí bez nutnosti přerušení provozu, spolehlivá funkce po proudu i proti proudu vody, bez ohledu na tvrdost vody, rychlost proudění/stojicí vodu, její teplotu a materiál potrubí, možnost napojení na centrální řídící systém, výrobce i dodavatel certifikován dle normy ISO 9001.</t>
  </si>
  <si>
    <t>125</t>
  </si>
  <si>
    <t>RFX.9116799</t>
  </si>
  <si>
    <t>Armatura Flowjet 3/4"</t>
  </si>
  <si>
    <t>-1541913356</t>
  </si>
  <si>
    <t>126</t>
  </si>
  <si>
    <t>48466574</t>
  </si>
  <si>
    <t>nádoba expanzní tlaková průtočná s membránou pro pitnou vodu objem 25L PN 1</t>
  </si>
  <si>
    <t>292652860</t>
  </si>
  <si>
    <t>127</t>
  </si>
  <si>
    <t>998724201</t>
  </si>
  <si>
    <t>Přesun hmot pro strojní vybavení stanovený procentní sazbou (%) z ceny vodorovná dopravní vzdálenost do 50 m základní v objektech výšky do 6 m</t>
  </si>
  <si>
    <t>443924612</t>
  </si>
  <si>
    <t>725</t>
  </si>
  <si>
    <t>Zdravotechnika - zařizovací předměty</t>
  </si>
  <si>
    <t>177</t>
  </si>
  <si>
    <t>725110811</t>
  </si>
  <si>
    <t>Demontáž klozetů splachovacíchch s nádrží nebo tlakovým splachovačem</t>
  </si>
  <si>
    <t>-1633378350</t>
  </si>
  <si>
    <t>131</t>
  </si>
  <si>
    <t>725111132</t>
  </si>
  <si>
    <t>Zařízení záchodů splachovače nádržkové plastové nízkopoložené nebo vysokopoložené</t>
  </si>
  <si>
    <t>-2045953149</t>
  </si>
  <si>
    <t>132</t>
  </si>
  <si>
    <t>725112022</t>
  </si>
  <si>
    <t>Zařízení záchodů klozety keramické závěsné na nosné stěny s hlubokým splachováním odpad vodorovný</t>
  </si>
  <si>
    <t>2105760957</t>
  </si>
  <si>
    <t>178</t>
  </si>
  <si>
    <t>725122817</t>
  </si>
  <si>
    <t>Demontáž pisoárů bez nádrže s rohovým ventilem s 1 záchodkem</t>
  </si>
  <si>
    <t>1234510098</t>
  </si>
  <si>
    <t>179</t>
  </si>
  <si>
    <t>725210821</t>
  </si>
  <si>
    <t>Demontáž umyvadel bez výtokových armatur umyvadel</t>
  </si>
  <si>
    <t>-371146525</t>
  </si>
  <si>
    <t>133</t>
  </si>
  <si>
    <t>725212111</t>
  </si>
  <si>
    <t>Umyvadla keramická bílá bez výtokových armatur nábytková včetně skříňky s jednou zásuvkou, šířka umyvadla 500 mm</t>
  </si>
  <si>
    <t>-1746312734</t>
  </si>
  <si>
    <t>180</t>
  </si>
  <si>
    <t>725230811</t>
  </si>
  <si>
    <t>Demontáž bidetů diturvitových</t>
  </si>
  <si>
    <t>-984667865</t>
  </si>
  <si>
    <t>134</t>
  </si>
  <si>
    <t>725241223</t>
  </si>
  <si>
    <t>Sprchové vaničky z litého polymermramoru čtvrtkruhové 900x900 mm</t>
  </si>
  <si>
    <t>-2041023928</t>
  </si>
  <si>
    <t>135</t>
  </si>
  <si>
    <t>725244813</t>
  </si>
  <si>
    <t>Sprchové dveře a zástěny zástěny sprchové rohové čtvrtkruhové rámové se skleněnou výplní tl. 4 a 5 mm dveře posuvné dvoudílné, vstup z oblouku, na vaničku 900x900 mm</t>
  </si>
  <si>
    <t>-2025192585</t>
  </si>
  <si>
    <t>181</t>
  </si>
  <si>
    <t>725330820</t>
  </si>
  <si>
    <t>Demontáž výlevek bez výtokových armatur a bez nádrže a splachovacího potrubí diturvitových</t>
  </si>
  <si>
    <t>1375191111</t>
  </si>
  <si>
    <t>136</t>
  </si>
  <si>
    <t>725331111</t>
  </si>
  <si>
    <t>Výlevky bez výtokových armatur a splachovací nádrže keramické se sklopnou plastovou mřížkou stojící, výšky 460 mm</t>
  </si>
  <si>
    <t>2029749244</t>
  </si>
  <si>
    <t>182</t>
  </si>
  <si>
    <t>725530823</t>
  </si>
  <si>
    <t>Demontáž elektrických zásobníkových ohřívačů vody tlakových od 50 do 200 l</t>
  </si>
  <si>
    <t>1754010875</t>
  </si>
  <si>
    <t>183</t>
  </si>
  <si>
    <t>725810811</t>
  </si>
  <si>
    <t>Demontáž výtokových ventilů nástěnných</t>
  </si>
  <si>
    <t>-1329650409</t>
  </si>
  <si>
    <t>137</t>
  </si>
  <si>
    <t>725813111</t>
  </si>
  <si>
    <t>Ventily rohové bez připojovací trubičky nebo flexi hadičky G 1/2"</t>
  </si>
  <si>
    <t>-1707668081</t>
  </si>
  <si>
    <t>138</t>
  </si>
  <si>
    <t>725813112</t>
  </si>
  <si>
    <t>Ventily rohové bez připojovací trubičky nebo flexi hadičky pračkové G 3/4"</t>
  </si>
  <si>
    <t>-1849176791</t>
  </si>
  <si>
    <t>139</t>
  </si>
  <si>
    <t>725813113</t>
  </si>
  <si>
    <t>Ventily rohové bez připojovací trubičky nebo flexi hadičky kombinované G 1/2" x G 3/4"</t>
  </si>
  <si>
    <t>240216522</t>
  </si>
  <si>
    <t>140</t>
  </si>
  <si>
    <t>55190002</t>
  </si>
  <si>
    <t>flexi hadice ohebná sanitární D 9x13 mm F 3/8"xF 1/2" 500mm</t>
  </si>
  <si>
    <t>1632894210</t>
  </si>
  <si>
    <t>184</t>
  </si>
  <si>
    <t>725820801</t>
  </si>
  <si>
    <t>Demontáž baterií nástěnných do G 3/4</t>
  </si>
  <si>
    <t>1749595259</t>
  </si>
  <si>
    <t>141</t>
  </si>
  <si>
    <t>725821316</t>
  </si>
  <si>
    <t>Baterie dřezové nástěnné pákové s otáčivým plochým ústím a délkou ramínka 300 mm</t>
  </si>
  <si>
    <t>1954375334</t>
  </si>
  <si>
    <t>142</t>
  </si>
  <si>
    <t>725821325</t>
  </si>
  <si>
    <t>Baterie dřezové stojánkové pákové s otáčivým ústím a délkou ramínka 220 mm</t>
  </si>
  <si>
    <t>-1037142667</t>
  </si>
  <si>
    <t>143</t>
  </si>
  <si>
    <t>725822613</t>
  </si>
  <si>
    <t>Baterie umyvadlové stojánkové pákové s výpustí</t>
  </si>
  <si>
    <t>-570787161</t>
  </si>
  <si>
    <t>144</t>
  </si>
  <si>
    <t>725841312</t>
  </si>
  <si>
    <t>Baterie sprchové nástěnné pákové</t>
  </si>
  <si>
    <t>1188592960</t>
  </si>
  <si>
    <t>145</t>
  </si>
  <si>
    <t>55145002</t>
  </si>
  <si>
    <t>kompletní sprchový set 050/1,0</t>
  </si>
  <si>
    <t>sada</t>
  </si>
  <si>
    <t>-301253783</t>
  </si>
  <si>
    <t>185</t>
  </si>
  <si>
    <t>725850800</t>
  </si>
  <si>
    <t>Demontáž odpadních ventilů všech připojovacích dimenzí</t>
  </si>
  <si>
    <t>2068853807</t>
  </si>
  <si>
    <t>146</t>
  </si>
  <si>
    <t>725851315</t>
  </si>
  <si>
    <t>Ventily odpadní pro zařizovací předměty dřezové s přepadem G 6/4"</t>
  </si>
  <si>
    <t>-2055260651</t>
  </si>
  <si>
    <t>186</t>
  </si>
  <si>
    <t>725860811</t>
  </si>
  <si>
    <t>Demontáž zápachových uzávěrek pro zařizovací předměty jednoduchých</t>
  </si>
  <si>
    <t>-1185759549</t>
  </si>
  <si>
    <t>147</t>
  </si>
  <si>
    <t>725861102</t>
  </si>
  <si>
    <t>Zápachové uzávěrky zařizovacích předmětů pro umyvadla DN 40</t>
  </si>
  <si>
    <t>1093701896</t>
  </si>
  <si>
    <t>148</t>
  </si>
  <si>
    <t>725862103</t>
  </si>
  <si>
    <t>Zápachové uzávěrky zařizovacích předmětů pro dřezy DN 40/50</t>
  </si>
  <si>
    <t>-520998072</t>
  </si>
  <si>
    <t>149</t>
  </si>
  <si>
    <t>725865312</t>
  </si>
  <si>
    <t>Zápachové uzávěrky zařizovacích předmětů pro vany sprchových koutů s kulovým kloubem na odtoku DN 40/50 a odpadním ventilem</t>
  </si>
  <si>
    <t>184107216</t>
  </si>
  <si>
    <t>150</t>
  </si>
  <si>
    <t>998725203</t>
  </si>
  <si>
    <t>Přesun hmot pro zařizovací předměty stanovený procentní sazbou (%) z ceny vodorovná dopravní vzdálenost do 50 m základní v objektech výšky přes 12 do 24 m</t>
  </si>
  <si>
    <t>1530542831</t>
  </si>
  <si>
    <t>726</t>
  </si>
  <si>
    <t>Zdravotechnika - předstěnové instalace</t>
  </si>
  <si>
    <t>151</t>
  </si>
  <si>
    <t>726131041</t>
  </si>
  <si>
    <t>Předstěnové instalační systémy do lehkých stěn s kovovou konstrukcí pro závěsné klozety ovládání zepředu, stavební výšky 1120 mm</t>
  </si>
  <si>
    <t>-534921856</t>
  </si>
  <si>
    <t>152</t>
  </si>
  <si>
    <t>726191002</t>
  </si>
  <si>
    <t>Ostatní příslušenství instalačních systémů souprava pro předstěnovou montáž</t>
  </si>
  <si>
    <t>1073908769</t>
  </si>
  <si>
    <t>153</t>
  </si>
  <si>
    <t>55281800</t>
  </si>
  <si>
    <t>tlačítko pro ovládání WC zepředu dvě vody bílé 246x164mm</t>
  </si>
  <si>
    <t>-874167467</t>
  </si>
  <si>
    <t>154</t>
  </si>
  <si>
    <t>998726213</t>
  </si>
  <si>
    <t>Přesun hmot pro instalační prefabrikáty stanovený procentní sazbou (%) z ceny vodorovná dopravní vzdálenost do 50 m základní v objektech výšky přes 12 do 24 m</t>
  </si>
  <si>
    <t>664732307</t>
  </si>
  <si>
    <t>727</t>
  </si>
  <si>
    <t>Zdravotechnika - protipožární ochrana</t>
  </si>
  <si>
    <t>158</t>
  </si>
  <si>
    <t>727222001</t>
  </si>
  <si>
    <t>Protipožární ochranné manžety plastového potrubí prostup stěnou tloušťky 100 mm požární odolnost EI 90 D 32</t>
  </si>
  <si>
    <t>-1777464838</t>
  </si>
  <si>
    <t>159</t>
  </si>
  <si>
    <t>727222002</t>
  </si>
  <si>
    <t>Protipožární ochranné manžety plastového potrubí prostup stěnou tloušťky 100 mm požární odolnost EI 90 D 40</t>
  </si>
  <si>
    <t>1944709099</t>
  </si>
  <si>
    <t>160</t>
  </si>
  <si>
    <t>727222003</t>
  </si>
  <si>
    <t>Protipožární ochranné manžety plastového potrubí prostup stěnou tloušťky 100 mm požární odolnost EI 90 D 50</t>
  </si>
  <si>
    <t>1074145067</t>
  </si>
  <si>
    <t>161</t>
  </si>
  <si>
    <t>727222004</t>
  </si>
  <si>
    <t>Protipožární ochranné manžety plastového potrubí prostup stěnou tloušťky 100 mm požární odolnost EI 90 D 63</t>
  </si>
  <si>
    <t>1527863650</t>
  </si>
  <si>
    <t>162</t>
  </si>
  <si>
    <t>727222008</t>
  </si>
  <si>
    <t>Protipožární ochranné manžety plastového potrubí prostup stěnou tloušťky 100 mm požární odolnost EI 90 D 125</t>
  </si>
  <si>
    <t>-2000661476</t>
  </si>
  <si>
    <t>163</t>
  </si>
  <si>
    <t>727223121</t>
  </si>
  <si>
    <t>Protipožární ochranné manžety plastového potrubí prostup stropem tloušťky 150 mm požární odolnost EI 90-120 D 32</t>
  </si>
  <si>
    <t>-1301945223</t>
  </si>
  <si>
    <t>164</t>
  </si>
  <si>
    <t>727223122</t>
  </si>
  <si>
    <t>Protipožární ochranné manžety plastového potrubí prostup stropem tloušťky 150 mm požární odolnost EI 90-120 D 40</t>
  </si>
  <si>
    <t>-495232990</t>
  </si>
  <si>
    <t>165</t>
  </si>
  <si>
    <t>727223123</t>
  </si>
  <si>
    <t>Protipožární ochranné manžety plastového potrubí prostup stropem tloušťky 150 mm požární odolnost EI 90-120 D 50</t>
  </si>
  <si>
    <t>-154559754</t>
  </si>
  <si>
    <t>166</t>
  </si>
  <si>
    <t>727223125</t>
  </si>
  <si>
    <t>Protipožární ochranné manžety plastového potrubí prostup stropem tloušťky 150 mm požární odolnost EI 90-120 D 75</t>
  </si>
  <si>
    <t>-1271310805</t>
  </si>
  <si>
    <t>167</t>
  </si>
  <si>
    <t>727223127</t>
  </si>
  <si>
    <t>Protipožární ochranné manžety plastového potrubí prostup stropem tloušťky 150 mm požární odolnost EI 90-120 D 110</t>
  </si>
  <si>
    <t>-892703417</t>
  </si>
  <si>
    <t>168</t>
  </si>
  <si>
    <t>998727213</t>
  </si>
  <si>
    <t>Přesun hmot pro protipožární ochranu stanovený procentní sazbou (%) z ceny vodorovná dopravní vzdálenost do 50 m s omezením mechanizace v objektech výšky přes 12 do 24 m</t>
  </si>
  <si>
    <t>-784712680</t>
  </si>
  <si>
    <t>732</t>
  </si>
  <si>
    <t>Ústřední vytápění - strojovny</t>
  </si>
  <si>
    <t>155</t>
  </si>
  <si>
    <t>732429212</t>
  </si>
  <si>
    <t>Čerpadla teplovodní mokroběžná závitová montáž čerpadel (do potrubí) ostatních typů mokroběžných závitových DN 25</t>
  </si>
  <si>
    <t>1821799700</t>
  </si>
  <si>
    <t>156</t>
  </si>
  <si>
    <t>42611277</t>
  </si>
  <si>
    <t>čerpadlo oběhové teplovodní závitové DN 25 cirkulační pro TUV výtlak 6m Qmax 9m3/h PN 10 T 80°C</t>
  </si>
  <si>
    <t>-93236566</t>
  </si>
  <si>
    <t>157</t>
  </si>
  <si>
    <t>998732201</t>
  </si>
  <si>
    <t>Přesun hmot pro strojovny stanovený procentní sazbou (%) z ceny vodorovná dopravní vzdálenost do 50 m základní v objektech výšky do 6 m</t>
  </si>
  <si>
    <t>1894708939</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</si>
</sst>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sz val="7"/>
      <color rgb="FF969696"/>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5" fillId="0" borderId="0" applyNumberFormat="0" applyFill="0" applyBorder="0" applyAlignment="0" applyProtection="0"/>
  </cellStyleXfs>
  <cellXfs count="24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0" fillId="0" borderId="0" xfId="0" applyFont="1" applyAlignment="1" applyProtection="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3"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3"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4" fillId="0" borderId="5" xfId="0" applyFont="1" applyBorder="1" applyAlignment="1" applyProtection="1">
      <alignment horizontal="left" vertical="center"/>
    </xf>
    <xf numFmtId="0" fontId="0" fillId="0" borderId="5" xfId="0" applyFont="1" applyBorder="1" applyAlignment="1" applyProtection="1">
      <alignment vertical="center"/>
    </xf>
    <xf numFmtId="4" fontId="14"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5" fillId="0" borderId="0" xfId="0" applyNumberFormat="1" applyFont="1" applyAlignment="1" applyProtection="1">
      <alignment vertical="center"/>
    </xf>
    <xf numFmtId="0" fontId="1" fillId="0" borderId="3" xfId="0" applyFont="1" applyBorder="1" applyAlignment="1">
      <alignment vertical="center"/>
    </xf>
    <xf numFmtId="0" fontId="15"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6"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4"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14" xfId="0" applyFont="1" applyBorder="1" applyAlignment="1">
      <alignment horizontal="left" vertical="center"/>
    </xf>
    <xf numFmtId="0" fontId="18"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18" fillId="0" borderId="14" xfId="0" applyFont="1" applyBorder="1" applyAlignment="1" applyProtection="1">
      <alignment horizontal="left" vertical="center"/>
    </xf>
    <xf numFmtId="0" fontId="18"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19" fillId="4" borderId="6" xfId="0" applyFont="1" applyFill="1" applyBorder="1" applyAlignment="1" applyProtection="1">
      <alignment horizontal="center" vertical="center"/>
    </xf>
    <xf numFmtId="0" fontId="19"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19" fillId="4" borderId="7" xfId="0" applyFont="1" applyFill="1" applyBorder="1" applyAlignment="1" applyProtection="1">
      <alignment horizontal="center" vertical="center"/>
    </xf>
    <xf numFmtId="0" fontId="19" fillId="4" borderId="7" xfId="0" applyFont="1" applyFill="1" applyBorder="1" applyAlignment="1" applyProtection="1">
      <alignment horizontal="right" vertical="center"/>
    </xf>
    <xf numFmtId="0" fontId="19" fillId="4" borderId="8" xfId="0" applyFont="1" applyFill="1" applyBorder="1" applyAlignment="1" applyProtection="1">
      <alignment horizontal="left" vertical="center"/>
    </xf>
    <xf numFmtId="0" fontId="19" fillId="4" borderId="0" xfId="0" applyFont="1" applyFill="1" applyAlignment="1" applyProtection="1">
      <alignment horizontal="center" vertical="center"/>
    </xf>
    <xf numFmtId="0" fontId="20" fillId="0" borderId="16" xfId="0" applyFont="1" applyBorder="1" applyAlignment="1" applyProtection="1">
      <alignment horizontal="center" vertical="center" wrapText="1"/>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7" fillId="0" borderId="14" xfId="0" applyNumberFormat="1" applyFont="1" applyBorder="1" applyAlignment="1" applyProtection="1">
      <alignment vertical="center"/>
    </xf>
    <xf numFmtId="4" fontId="17" fillId="0" borderId="0" xfId="0" applyNumberFormat="1" applyFont="1" applyBorder="1" applyAlignment="1" applyProtection="1">
      <alignment vertical="center"/>
    </xf>
    <xf numFmtId="166" fontId="17" fillId="0" borderId="0" xfId="0" applyNumberFormat="1" applyFont="1" applyBorder="1" applyAlignment="1" applyProtection="1">
      <alignment vertical="center"/>
    </xf>
    <xf numFmtId="4" fontId="17" fillId="0" borderId="15" xfId="0" applyNumberFormat="1" applyFont="1" applyBorder="1" applyAlignment="1" applyProtection="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pplyProtection="1">
      <alignment vertical="center"/>
    </xf>
    <xf numFmtId="0" fontId="24" fillId="0" borderId="0" xfId="0" applyFont="1" applyAlignment="1" applyProtection="1">
      <alignment vertical="center"/>
    </xf>
    <xf numFmtId="0" fontId="24" fillId="0" borderId="0" xfId="0" applyFont="1" applyAlignment="1" applyProtection="1">
      <alignment horizontal="left" vertical="center" wrapText="1"/>
    </xf>
    <xf numFmtId="0" fontId="25" fillId="0" borderId="0" xfId="0" applyFont="1" applyAlignment="1" applyProtection="1">
      <alignment vertical="center"/>
    </xf>
    <xf numFmtId="4" fontId="25"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6" fillId="0" borderId="19" xfId="0" applyNumberFormat="1" applyFont="1" applyBorder="1" applyAlignment="1" applyProtection="1">
      <alignment vertical="center"/>
    </xf>
    <xf numFmtId="4" fontId="26" fillId="0" borderId="20" xfId="0" applyNumberFormat="1" applyFont="1" applyBorder="1" applyAlignment="1" applyProtection="1">
      <alignment vertical="center"/>
    </xf>
    <xf numFmtId="166" fontId="26" fillId="0" borderId="20" xfId="0" applyNumberFormat="1" applyFont="1" applyBorder="1" applyAlignment="1" applyProtection="1">
      <alignment vertical="center"/>
    </xf>
    <xf numFmtId="4" fontId="26" fillId="0" borderId="21" xfId="0" applyNumberFormat="1" applyFont="1" applyBorder="1" applyAlignment="1" applyProtection="1">
      <alignment vertical="center"/>
    </xf>
    <xf numFmtId="0" fontId="5" fillId="0" borderId="0" xfId="0" applyFont="1" applyAlignment="1">
      <alignment horizontal="left" vertical="center"/>
    </xf>
    <xf numFmtId="0" fontId="0" fillId="0" borderId="1" xfId="0" applyBorder="1"/>
    <xf numFmtId="0" fontId="0" fillId="0" borderId="2" xfId="0" applyBorder="1"/>
    <xf numFmtId="0" fontId="10" fillId="0" borderId="0" xfId="0" applyFont="1" applyAlignment="1">
      <alignment horizontal="left" vertical="center"/>
    </xf>
    <xf numFmtId="0" fontId="27"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4"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19" fillId="4" borderId="0" xfId="0" applyFont="1" applyFill="1" applyAlignment="1" applyProtection="1">
      <alignment horizontal="right" vertical="center"/>
    </xf>
    <xf numFmtId="0" fontId="28"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19" fillId="4" borderId="16" xfId="0" applyFont="1" applyFill="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xf>
    <xf numFmtId="0" fontId="19"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1" fillId="0" borderId="0" xfId="0" applyNumberFormat="1" applyFont="1" applyAlignment="1" applyProtection="1"/>
    <xf numFmtId="0" fontId="0" fillId="0" borderId="12" xfId="0" applyBorder="1" applyAlignment="1" applyProtection="1">
      <alignment vertical="center"/>
    </xf>
    <xf numFmtId="166" fontId="29" fillId="0" borderId="12" xfId="0" applyNumberFormat="1" applyFont="1" applyBorder="1" applyAlignment="1" applyProtection="1"/>
    <xf numFmtId="166" fontId="29" fillId="0" borderId="13" xfId="0" applyNumberFormat="1" applyFont="1" applyBorder="1" applyAlignment="1" applyProtection="1"/>
    <xf numFmtId="4" fontId="30"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19" fillId="0" borderId="22" xfId="0" applyFont="1" applyBorder="1" applyAlignment="1" applyProtection="1">
      <alignment horizontal="center" vertical="center"/>
    </xf>
    <xf numFmtId="49" fontId="19" fillId="0" borderId="22" xfId="0" applyNumberFormat="1" applyFont="1" applyBorder="1" applyAlignment="1" applyProtection="1">
      <alignment horizontal="left" vertical="center" wrapText="1"/>
    </xf>
    <xf numFmtId="0" fontId="19" fillId="0" borderId="22" xfId="0" applyFont="1" applyBorder="1" applyAlignment="1" applyProtection="1">
      <alignment horizontal="left" vertical="center" wrapText="1"/>
    </xf>
    <xf numFmtId="0" fontId="19" fillId="0" borderId="22" xfId="0" applyFont="1" applyBorder="1" applyAlignment="1" applyProtection="1">
      <alignment horizontal="center" vertical="center" wrapText="1"/>
    </xf>
    <xf numFmtId="167" fontId="19" fillId="0" borderId="22" xfId="0" applyNumberFormat="1" applyFont="1" applyBorder="1" applyAlignment="1" applyProtection="1">
      <alignment vertical="center"/>
    </xf>
    <xf numFmtId="4" fontId="19" fillId="2" borderId="22" xfId="0" applyNumberFormat="1" applyFont="1" applyFill="1" applyBorder="1" applyAlignment="1" applyProtection="1">
      <alignment vertical="center"/>
      <protection locked="0"/>
    </xf>
    <xf numFmtId="4" fontId="19"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0" fillId="2" borderId="14" xfId="0" applyFont="1" applyFill="1" applyBorder="1" applyAlignment="1" applyProtection="1">
      <alignment horizontal="left" vertical="center"/>
      <protection locked="0"/>
    </xf>
    <xf numFmtId="0" fontId="20" fillId="0" borderId="0" xfId="0" applyFont="1" applyBorder="1" applyAlignment="1" applyProtection="1">
      <alignment horizontal="center" vertical="center"/>
    </xf>
    <xf numFmtId="166" fontId="20" fillId="0" borderId="0" xfId="0" applyNumberFormat="1" applyFont="1" applyBorder="1" applyAlignment="1" applyProtection="1">
      <alignment vertical="center"/>
    </xf>
    <xf numFmtId="166" fontId="20" fillId="0" borderId="15" xfId="0" applyNumberFormat="1" applyFont="1" applyBorder="1" applyAlignment="1" applyProtection="1">
      <alignment vertical="center"/>
    </xf>
    <xf numFmtId="0" fontId="19" fillId="0" borderId="0" xfId="0" applyFont="1" applyAlignment="1">
      <alignment horizontal="left" vertical="center"/>
    </xf>
    <xf numFmtId="4" fontId="0" fillId="0" borderId="0" xfId="0" applyNumberFormat="1" applyFont="1" applyAlignment="1">
      <alignment vertical="center"/>
    </xf>
    <xf numFmtId="0" fontId="31" fillId="0" borderId="22" xfId="0" applyFont="1" applyBorder="1" applyAlignment="1" applyProtection="1">
      <alignment horizontal="center" vertical="center"/>
    </xf>
    <xf numFmtId="49" fontId="31" fillId="0" borderId="22" xfId="0" applyNumberFormat="1" applyFont="1" applyBorder="1" applyAlignment="1" applyProtection="1">
      <alignment horizontal="left" vertical="center" wrapText="1"/>
    </xf>
    <xf numFmtId="0" fontId="31" fillId="0" borderId="22" xfId="0" applyFont="1" applyBorder="1" applyAlignment="1" applyProtection="1">
      <alignment horizontal="left" vertical="center" wrapText="1"/>
    </xf>
    <xf numFmtId="0" fontId="31" fillId="0" borderId="22" xfId="0" applyFont="1" applyBorder="1" applyAlignment="1" applyProtection="1">
      <alignment horizontal="center" vertical="center" wrapText="1"/>
    </xf>
    <xf numFmtId="167" fontId="31" fillId="0" borderId="22" xfId="0" applyNumberFormat="1" applyFont="1" applyBorder="1" applyAlignment="1" applyProtection="1">
      <alignment vertical="center"/>
    </xf>
    <xf numFmtId="4" fontId="31" fillId="2" borderId="22" xfId="0" applyNumberFormat="1" applyFont="1" applyFill="1" applyBorder="1" applyAlignment="1" applyProtection="1">
      <alignment vertical="center"/>
      <protection locked="0"/>
    </xf>
    <xf numFmtId="4" fontId="31" fillId="0" borderId="22" xfId="0" applyNumberFormat="1" applyFont="1" applyBorder="1" applyAlignment="1" applyProtection="1">
      <alignment vertical="center"/>
    </xf>
    <xf numFmtId="0" fontId="32" fillId="0" borderId="22" xfId="0" applyFont="1" applyBorder="1" applyAlignment="1" applyProtection="1">
      <alignment vertical="center"/>
    </xf>
    <xf numFmtId="0" fontId="32" fillId="0" borderId="3" xfId="0" applyFont="1" applyBorder="1" applyAlignment="1">
      <alignment vertical="center"/>
    </xf>
    <xf numFmtId="0" fontId="31" fillId="2" borderId="14" xfId="0" applyFont="1" applyFill="1" applyBorder="1" applyAlignment="1" applyProtection="1">
      <alignment horizontal="left" vertical="center"/>
      <protection locked="0"/>
    </xf>
    <xf numFmtId="0" fontId="31" fillId="0" borderId="0" xfId="0" applyFont="1" applyBorder="1" applyAlignment="1" applyProtection="1">
      <alignment horizontal="center" vertical="center"/>
    </xf>
    <xf numFmtId="0" fontId="33" fillId="0" borderId="0" xfId="0" applyFont="1" applyAlignment="1" applyProtection="1">
      <alignment horizontal="left" vertical="center"/>
    </xf>
    <xf numFmtId="0" fontId="34"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167" fontId="19" fillId="2" borderId="22" xfId="0" applyNumberFormat="1" applyFont="1" applyFill="1" applyBorder="1" applyAlignment="1" applyProtection="1">
      <alignment vertical="center"/>
      <protection locked="0"/>
    </xf>
    <xf numFmtId="0" fontId="20" fillId="2" borderId="19" xfId="0" applyFont="1" applyFill="1" applyBorder="1" applyAlignment="1" applyProtection="1">
      <alignment horizontal="left" vertical="center"/>
      <protection locked="0"/>
    </xf>
    <xf numFmtId="0" fontId="20"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0" fillId="0" borderId="20" xfId="0" applyNumberFormat="1" applyFont="1" applyBorder="1" applyAlignment="1" applyProtection="1">
      <alignment vertical="center"/>
    </xf>
    <xf numFmtId="166" fontId="20"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3" t="s">
        <v>0</v>
      </c>
      <c r="AZ1" s="13" t="s">
        <v>1</v>
      </c>
      <c r="BA1" s="13" t="s">
        <v>2</v>
      </c>
      <c r="BB1" s="13" t="s">
        <v>3</v>
      </c>
      <c r="BT1" s="13" t="s">
        <v>4</v>
      </c>
      <c r="BU1" s="13" t="s">
        <v>4</v>
      </c>
      <c r="BV1" s="13" t="s">
        <v>5</v>
      </c>
    </row>
    <row r="2" s="1" customFormat="1" ht="36.96" customHeight="1">
      <c r="AR2" s="1"/>
      <c r="AS2" s="1"/>
      <c r="AT2" s="1"/>
      <c r="AU2" s="1"/>
      <c r="AV2" s="1"/>
      <c r="AW2" s="1"/>
      <c r="AX2" s="1"/>
      <c r="AY2" s="1"/>
      <c r="AZ2" s="1"/>
      <c r="BA2" s="1"/>
      <c r="BB2" s="1"/>
      <c r="BC2" s="1"/>
      <c r="BD2" s="1"/>
      <c r="BE2" s="1"/>
      <c r="BS2" s="14" t="s">
        <v>6</v>
      </c>
      <c r="BT2" s="14" t="s">
        <v>7</v>
      </c>
    </row>
    <row r="3" s="1" customFormat="1" ht="6.96"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8</v>
      </c>
    </row>
    <row r="4" s="1" customFormat="1" ht="24.96" customHeight="1">
      <c r="B4" s="18"/>
      <c r="C4" s="19"/>
      <c r="D4" s="20" t="s">
        <v>9</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7"/>
      <c r="AS4" s="21" t="s">
        <v>10</v>
      </c>
      <c r="BE4" s="22" t="s">
        <v>11</v>
      </c>
      <c r="BS4" s="14" t="s">
        <v>12</v>
      </c>
    </row>
    <row r="5" s="1" customFormat="1" ht="12" customHeight="1">
      <c r="B5" s="18"/>
      <c r="C5" s="19"/>
      <c r="D5" s="23" t="s">
        <v>13</v>
      </c>
      <c r="E5" s="19"/>
      <c r="F5" s="19"/>
      <c r="G5" s="19"/>
      <c r="H5" s="19"/>
      <c r="I5" s="19"/>
      <c r="J5" s="19"/>
      <c r="K5" s="24" t="s">
        <v>14</v>
      </c>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7"/>
      <c r="BE5" s="25" t="s">
        <v>15</v>
      </c>
      <c r="BS5" s="14" t="s">
        <v>6</v>
      </c>
    </row>
    <row r="6" s="1" customFormat="1" ht="36.96" customHeight="1">
      <c r="B6" s="18"/>
      <c r="C6" s="19"/>
      <c r="D6" s="26" t="s">
        <v>16</v>
      </c>
      <c r="E6" s="19"/>
      <c r="F6" s="19"/>
      <c r="G6" s="19"/>
      <c r="H6" s="19"/>
      <c r="I6" s="19"/>
      <c r="J6" s="19"/>
      <c r="K6" s="27" t="s">
        <v>17</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7"/>
      <c r="BE6" s="28"/>
      <c r="BS6" s="14" t="s">
        <v>6</v>
      </c>
    </row>
    <row r="7" s="1" customFormat="1" ht="12" customHeight="1">
      <c r="B7" s="18"/>
      <c r="C7" s="19"/>
      <c r="D7" s="29" t="s">
        <v>18</v>
      </c>
      <c r="E7" s="19"/>
      <c r="F7" s="19"/>
      <c r="G7" s="19"/>
      <c r="H7" s="19"/>
      <c r="I7" s="19"/>
      <c r="J7" s="19"/>
      <c r="K7" s="24" t="s">
        <v>1</v>
      </c>
      <c r="L7" s="19"/>
      <c r="M7" s="19"/>
      <c r="N7" s="19"/>
      <c r="O7" s="19"/>
      <c r="P7" s="19"/>
      <c r="Q7" s="19"/>
      <c r="R7" s="19"/>
      <c r="S7" s="19"/>
      <c r="T7" s="19"/>
      <c r="U7" s="19"/>
      <c r="V7" s="19"/>
      <c r="W7" s="19"/>
      <c r="X7" s="19"/>
      <c r="Y7" s="19"/>
      <c r="Z7" s="19"/>
      <c r="AA7" s="19"/>
      <c r="AB7" s="19"/>
      <c r="AC7" s="19"/>
      <c r="AD7" s="19"/>
      <c r="AE7" s="19"/>
      <c r="AF7" s="19"/>
      <c r="AG7" s="19"/>
      <c r="AH7" s="19"/>
      <c r="AI7" s="19"/>
      <c r="AJ7" s="19"/>
      <c r="AK7" s="29" t="s">
        <v>19</v>
      </c>
      <c r="AL7" s="19"/>
      <c r="AM7" s="19"/>
      <c r="AN7" s="24" t="s">
        <v>1</v>
      </c>
      <c r="AO7" s="19"/>
      <c r="AP7" s="19"/>
      <c r="AQ7" s="19"/>
      <c r="AR7" s="17"/>
      <c r="BE7" s="28"/>
      <c r="BS7" s="14" t="s">
        <v>6</v>
      </c>
    </row>
    <row r="8" s="1" customFormat="1" ht="12" customHeight="1">
      <c r="B8" s="18"/>
      <c r="C8" s="19"/>
      <c r="D8" s="29" t="s">
        <v>20</v>
      </c>
      <c r="E8" s="19"/>
      <c r="F8" s="19"/>
      <c r="G8" s="19"/>
      <c r="H8" s="19"/>
      <c r="I8" s="19"/>
      <c r="J8" s="19"/>
      <c r="K8" s="24" t="s">
        <v>21</v>
      </c>
      <c r="L8" s="19"/>
      <c r="M8" s="19"/>
      <c r="N8" s="19"/>
      <c r="O8" s="19"/>
      <c r="P8" s="19"/>
      <c r="Q8" s="19"/>
      <c r="R8" s="19"/>
      <c r="S8" s="19"/>
      <c r="T8" s="19"/>
      <c r="U8" s="19"/>
      <c r="V8" s="19"/>
      <c r="W8" s="19"/>
      <c r="X8" s="19"/>
      <c r="Y8" s="19"/>
      <c r="Z8" s="19"/>
      <c r="AA8" s="19"/>
      <c r="AB8" s="19"/>
      <c r="AC8" s="19"/>
      <c r="AD8" s="19"/>
      <c r="AE8" s="19"/>
      <c r="AF8" s="19"/>
      <c r="AG8" s="19"/>
      <c r="AH8" s="19"/>
      <c r="AI8" s="19"/>
      <c r="AJ8" s="19"/>
      <c r="AK8" s="29" t="s">
        <v>22</v>
      </c>
      <c r="AL8" s="19"/>
      <c r="AM8" s="19"/>
      <c r="AN8" s="30" t="s">
        <v>23</v>
      </c>
      <c r="AO8" s="19"/>
      <c r="AP8" s="19"/>
      <c r="AQ8" s="19"/>
      <c r="AR8" s="17"/>
      <c r="BE8" s="28"/>
      <c r="BS8" s="14" t="s">
        <v>6</v>
      </c>
    </row>
    <row r="9" s="1" customFormat="1" ht="14.4" customHeight="1">
      <c r="B9" s="18"/>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7"/>
      <c r="BE9" s="28"/>
      <c r="BS9" s="14" t="s">
        <v>6</v>
      </c>
    </row>
    <row r="10" s="1" customFormat="1" ht="12" customHeight="1">
      <c r="B10" s="18"/>
      <c r="C10" s="19"/>
      <c r="D10" s="29" t="s">
        <v>24</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29" t="s">
        <v>25</v>
      </c>
      <c r="AL10" s="19"/>
      <c r="AM10" s="19"/>
      <c r="AN10" s="24" t="s">
        <v>1</v>
      </c>
      <c r="AO10" s="19"/>
      <c r="AP10" s="19"/>
      <c r="AQ10" s="19"/>
      <c r="AR10" s="17"/>
      <c r="BE10" s="28"/>
      <c r="BS10" s="14" t="s">
        <v>6</v>
      </c>
    </row>
    <row r="11" s="1" customFormat="1" ht="18.48" customHeight="1">
      <c r="B11" s="18"/>
      <c r="C11" s="19"/>
      <c r="D11" s="19"/>
      <c r="E11" s="24" t="s">
        <v>21</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29" t="s">
        <v>26</v>
      </c>
      <c r="AL11" s="19"/>
      <c r="AM11" s="19"/>
      <c r="AN11" s="24" t="s">
        <v>1</v>
      </c>
      <c r="AO11" s="19"/>
      <c r="AP11" s="19"/>
      <c r="AQ11" s="19"/>
      <c r="AR11" s="17"/>
      <c r="BE11" s="28"/>
      <c r="BS11" s="14" t="s">
        <v>6</v>
      </c>
    </row>
    <row r="12" s="1" customFormat="1" ht="6.96" customHeight="1">
      <c r="B12" s="18"/>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7"/>
      <c r="BE12" s="28"/>
      <c r="BS12" s="14" t="s">
        <v>6</v>
      </c>
    </row>
    <row r="13" s="1" customFormat="1" ht="12" customHeight="1">
      <c r="B13" s="18"/>
      <c r="C13" s="19"/>
      <c r="D13" s="29" t="s">
        <v>27</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29" t="s">
        <v>25</v>
      </c>
      <c r="AL13" s="19"/>
      <c r="AM13" s="19"/>
      <c r="AN13" s="31" t="s">
        <v>28</v>
      </c>
      <c r="AO13" s="19"/>
      <c r="AP13" s="19"/>
      <c r="AQ13" s="19"/>
      <c r="AR13" s="17"/>
      <c r="BE13" s="28"/>
      <c r="BS13" s="14" t="s">
        <v>6</v>
      </c>
    </row>
    <row r="14">
      <c r="B14" s="18"/>
      <c r="C14" s="19"/>
      <c r="D14" s="19"/>
      <c r="E14" s="31" t="s">
        <v>28</v>
      </c>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29" t="s">
        <v>26</v>
      </c>
      <c r="AL14" s="19"/>
      <c r="AM14" s="19"/>
      <c r="AN14" s="31" t="s">
        <v>28</v>
      </c>
      <c r="AO14" s="19"/>
      <c r="AP14" s="19"/>
      <c r="AQ14" s="19"/>
      <c r="AR14" s="17"/>
      <c r="BE14" s="28"/>
      <c r="BS14" s="14" t="s">
        <v>6</v>
      </c>
    </row>
    <row r="15" s="1" customFormat="1" ht="6.96" customHeight="1">
      <c r="B15" s="18"/>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7"/>
      <c r="BE15" s="28"/>
      <c r="BS15" s="14" t="s">
        <v>4</v>
      </c>
    </row>
    <row r="16" s="1" customFormat="1" ht="12" customHeight="1">
      <c r="B16" s="18"/>
      <c r="C16" s="19"/>
      <c r="D16" s="29" t="s">
        <v>29</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9" t="s">
        <v>25</v>
      </c>
      <c r="AL16" s="19"/>
      <c r="AM16" s="19"/>
      <c r="AN16" s="24" t="s">
        <v>1</v>
      </c>
      <c r="AO16" s="19"/>
      <c r="AP16" s="19"/>
      <c r="AQ16" s="19"/>
      <c r="AR16" s="17"/>
      <c r="BE16" s="28"/>
      <c r="BS16" s="14" t="s">
        <v>4</v>
      </c>
    </row>
    <row r="17" s="1" customFormat="1" ht="18.48" customHeight="1">
      <c r="B17" s="18"/>
      <c r="C17" s="19"/>
      <c r="D17" s="19"/>
      <c r="E17" s="24" t="s">
        <v>21</v>
      </c>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29" t="s">
        <v>26</v>
      </c>
      <c r="AL17" s="19"/>
      <c r="AM17" s="19"/>
      <c r="AN17" s="24" t="s">
        <v>1</v>
      </c>
      <c r="AO17" s="19"/>
      <c r="AP17" s="19"/>
      <c r="AQ17" s="19"/>
      <c r="AR17" s="17"/>
      <c r="BE17" s="28"/>
      <c r="BS17" s="14" t="s">
        <v>30</v>
      </c>
    </row>
    <row r="18" s="1" customFormat="1" ht="6.96" customHeight="1">
      <c r="B18" s="18"/>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7"/>
      <c r="BE18" s="28"/>
      <c r="BS18" s="14" t="s">
        <v>6</v>
      </c>
    </row>
    <row r="19" s="1" customFormat="1" ht="12" customHeight="1">
      <c r="B19" s="18"/>
      <c r="C19" s="19"/>
      <c r="D19" s="29" t="s">
        <v>31</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29" t="s">
        <v>25</v>
      </c>
      <c r="AL19" s="19"/>
      <c r="AM19" s="19"/>
      <c r="AN19" s="24" t="s">
        <v>1</v>
      </c>
      <c r="AO19" s="19"/>
      <c r="AP19" s="19"/>
      <c r="AQ19" s="19"/>
      <c r="AR19" s="17"/>
      <c r="BE19" s="28"/>
      <c r="BS19" s="14" t="s">
        <v>6</v>
      </c>
    </row>
    <row r="20" s="1" customFormat="1" ht="18.48" customHeight="1">
      <c r="B20" s="18"/>
      <c r="C20" s="19"/>
      <c r="D20" s="19"/>
      <c r="E20" s="24" t="s">
        <v>21</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29" t="s">
        <v>26</v>
      </c>
      <c r="AL20" s="19"/>
      <c r="AM20" s="19"/>
      <c r="AN20" s="24" t="s">
        <v>1</v>
      </c>
      <c r="AO20" s="19"/>
      <c r="AP20" s="19"/>
      <c r="AQ20" s="19"/>
      <c r="AR20" s="17"/>
      <c r="BE20" s="28"/>
      <c r="BS20" s="14" t="s">
        <v>4</v>
      </c>
    </row>
    <row r="21" s="1" customFormat="1" ht="6.96" customHeight="1">
      <c r="B21" s="18"/>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7"/>
      <c r="BE21" s="28"/>
    </row>
    <row r="22" s="1" customFormat="1" ht="12" customHeight="1">
      <c r="B22" s="18"/>
      <c r="C22" s="19"/>
      <c r="D22" s="29" t="s">
        <v>32</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7"/>
      <c r="BE22" s="28"/>
    </row>
    <row r="23" s="1" customFormat="1" ht="16.5" customHeight="1">
      <c r="B23" s="18"/>
      <c r="C23" s="19"/>
      <c r="D23" s="19"/>
      <c r="E23" s="33" t="s">
        <v>1</v>
      </c>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19"/>
      <c r="AP23" s="19"/>
      <c r="AQ23" s="19"/>
      <c r="AR23" s="17"/>
      <c r="BE23" s="28"/>
    </row>
    <row r="24" s="1" customFormat="1" ht="6.96" customHeight="1">
      <c r="B24" s="18"/>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7"/>
      <c r="BE24" s="28"/>
    </row>
    <row r="25" s="1" customFormat="1" ht="6.96" customHeight="1">
      <c r="B25" s="18"/>
      <c r="C25" s="19"/>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19"/>
      <c r="AQ25" s="19"/>
      <c r="AR25" s="17"/>
      <c r="BE25" s="28"/>
    </row>
    <row r="26" s="2" customFormat="1" ht="25.92" customHeight="1">
      <c r="A26" s="35"/>
      <c r="B26" s="36"/>
      <c r="C26" s="37"/>
      <c r="D26" s="38" t="s">
        <v>33</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0">
        <f>ROUND(AG94,2)</f>
        <v>0</v>
      </c>
      <c r="AL26" s="39"/>
      <c r="AM26" s="39"/>
      <c r="AN26" s="39"/>
      <c r="AO26" s="39"/>
      <c r="AP26" s="37"/>
      <c r="AQ26" s="37"/>
      <c r="AR26" s="41"/>
      <c r="BE26" s="28"/>
    </row>
    <row r="27" s="2" customFormat="1" ht="6.96" customHeight="1">
      <c r="A27" s="35"/>
      <c r="B27" s="36"/>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41"/>
      <c r="BE27" s="28"/>
    </row>
    <row r="28" s="2" customFormat="1">
      <c r="A28" s="35"/>
      <c r="B28" s="36"/>
      <c r="C28" s="37"/>
      <c r="D28" s="37"/>
      <c r="E28" s="37"/>
      <c r="F28" s="37"/>
      <c r="G28" s="37"/>
      <c r="H28" s="37"/>
      <c r="I28" s="37"/>
      <c r="J28" s="37"/>
      <c r="K28" s="37"/>
      <c r="L28" s="42" t="s">
        <v>34</v>
      </c>
      <c r="M28" s="42"/>
      <c r="N28" s="42"/>
      <c r="O28" s="42"/>
      <c r="P28" s="42"/>
      <c r="Q28" s="37"/>
      <c r="R28" s="37"/>
      <c r="S28" s="37"/>
      <c r="T28" s="37"/>
      <c r="U28" s="37"/>
      <c r="V28" s="37"/>
      <c r="W28" s="42" t="s">
        <v>35</v>
      </c>
      <c r="X28" s="42"/>
      <c r="Y28" s="42"/>
      <c r="Z28" s="42"/>
      <c r="AA28" s="42"/>
      <c r="AB28" s="42"/>
      <c r="AC28" s="42"/>
      <c r="AD28" s="42"/>
      <c r="AE28" s="42"/>
      <c r="AF28" s="37"/>
      <c r="AG28" s="37"/>
      <c r="AH28" s="37"/>
      <c r="AI28" s="37"/>
      <c r="AJ28" s="37"/>
      <c r="AK28" s="42" t="s">
        <v>36</v>
      </c>
      <c r="AL28" s="42"/>
      <c r="AM28" s="42"/>
      <c r="AN28" s="42"/>
      <c r="AO28" s="42"/>
      <c r="AP28" s="37"/>
      <c r="AQ28" s="37"/>
      <c r="AR28" s="41"/>
      <c r="BE28" s="28"/>
    </row>
    <row r="29" s="3" customFormat="1" ht="14.4" customHeight="1">
      <c r="A29" s="3"/>
      <c r="B29" s="43"/>
      <c r="C29" s="44"/>
      <c r="D29" s="29" t="s">
        <v>37</v>
      </c>
      <c r="E29" s="44"/>
      <c r="F29" s="29" t="s">
        <v>38</v>
      </c>
      <c r="G29" s="44"/>
      <c r="H29" s="44"/>
      <c r="I29" s="44"/>
      <c r="J29" s="44"/>
      <c r="K29" s="44"/>
      <c r="L29" s="45">
        <v>0.20999999999999999</v>
      </c>
      <c r="M29" s="44"/>
      <c r="N29" s="44"/>
      <c r="O29" s="44"/>
      <c r="P29" s="44"/>
      <c r="Q29" s="44"/>
      <c r="R29" s="44"/>
      <c r="S29" s="44"/>
      <c r="T29" s="44"/>
      <c r="U29" s="44"/>
      <c r="V29" s="44"/>
      <c r="W29" s="46">
        <f>ROUND(AZ94, 2)</f>
        <v>0</v>
      </c>
      <c r="X29" s="44"/>
      <c r="Y29" s="44"/>
      <c r="Z29" s="44"/>
      <c r="AA29" s="44"/>
      <c r="AB29" s="44"/>
      <c r="AC29" s="44"/>
      <c r="AD29" s="44"/>
      <c r="AE29" s="44"/>
      <c r="AF29" s="44"/>
      <c r="AG29" s="44"/>
      <c r="AH29" s="44"/>
      <c r="AI29" s="44"/>
      <c r="AJ29" s="44"/>
      <c r="AK29" s="46">
        <f>ROUND(AV94, 2)</f>
        <v>0</v>
      </c>
      <c r="AL29" s="44"/>
      <c r="AM29" s="44"/>
      <c r="AN29" s="44"/>
      <c r="AO29" s="44"/>
      <c r="AP29" s="44"/>
      <c r="AQ29" s="44"/>
      <c r="AR29" s="47"/>
      <c r="BE29" s="48"/>
    </row>
    <row r="30" s="3" customFormat="1" ht="14.4" customHeight="1">
      <c r="A30" s="3"/>
      <c r="B30" s="43"/>
      <c r="C30" s="44"/>
      <c r="D30" s="44"/>
      <c r="E30" s="44"/>
      <c r="F30" s="29" t="s">
        <v>39</v>
      </c>
      <c r="G30" s="44"/>
      <c r="H30" s="44"/>
      <c r="I30" s="44"/>
      <c r="J30" s="44"/>
      <c r="K30" s="44"/>
      <c r="L30" s="45">
        <v>0.12</v>
      </c>
      <c r="M30" s="44"/>
      <c r="N30" s="44"/>
      <c r="O30" s="44"/>
      <c r="P30" s="44"/>
      <c r="Q30" s="44"/>
      <c r="R30" s="44"/>
      <c r="S30" s="44"/>
      <c r="T30" s="44"/>
      <c r="U30" s="44"/>
      <c r="V30" s="44"/>
      <c r="W30" s="46">
        <f>ROUND(BA94, 2)</f>
        <v>0</v>
      </c>
      <c r="X30" s="44"/>
      <c r="Y30" s="44"/>
      <c r="Z30" s="44"/>
      <c r="AA30" s="44"/>
      <c r="AB30" s="44"/>
      <c r="AC30" s="44"/>
      <c r="AD30" s="44"/>
      <c r="AE30" s="44"/>
      <c r="AF30" s="44"/>
      <c r="AG30" s="44"/>
      <c r="AH30" s="44"/>
      <c r="AI30" s="44"/>
      <c r="AJ30" s="44"/>
      <c r="AK30" s="46">
        <f>ROUND(AW94, 2)</f>
        <v>0</v>
      </c>
      <c r="AL30" s="44"/>
      <c r="AM30" s="44"/>
      <c r="AN30" s="44"/>
      <c r="AO30" s="44"/>
      <c r="AP30" s="44"/>
      <c r="AQ30" s="44"/>
      <c r="AR30" s="47"/>
      <c r="BE30" s="48"/>
    </row>
    <row r="31" hidden="1" s="3" customFormat="1" ht="14.4" customHeight="1">
      <c r="A31" s="3"/>
      <c r="B31" s="43"/>
      <c r="C31" s="44"/>
      <c r="D31" s="44"/>
      <c r="E31" s="44"/>
      <c r="F31" s="29" t="s">
        <v>40</v>
      </c>
      <c r="G31" s="44"/>
      <c r="H31" s="44"/>
      <c r="I31" s="44"/>
      <c r="J31" s="44"/>
      <c r="K31" s="44"/>
      <c r="L31" s="45">
        <v>0.20999999999999999</v>
      </c>
      <c r="M31" s="44"/>
      <c r="N31" s="44"/>
      <c r="O31" s="44"/>
      <c r="P31" s="44"/>
      <c r="Q31" s="44"/>
      <c r="R31" s="44"/>
      <c r="S31" s="44"/>
      <c r="T31" s="44"/>
      <c r="U31" s="44"/>
      <c r="V31" s="44"/>
      <c r="W31" s="46">
        <f>ROUND(BB94, 2)</f>
        <v>0</v>
      </c>
      <c r="X31" s="44"/>
      <c r="Y31" s="44"/>
      <c r="Z31" s="44"/>
      <c r="AA31" s="44"/>
      <c r="AB31" s="44"/>
      <c r="AC31" s="44"/>
      <c r="AD31" s="44"/>
      <c r="AE31" s="44"/>
      <c r="AF31" s="44"/>
      <c r="AG31" s="44"/>
      <c r="AH31" s="44"/>
      <c r="AI31" s="44"/>
      <c r="AJ31" s="44"/>
      <c r="AK31" s="46">
        <v>0</v>
      </c>
      <c r="AL31" s="44"/>
      <c r="AM31" s="44"/>
      <c r="AN31" s="44"/>
      <c r="AO31" s="44"/>
      <c r="AP31" s="44"/>
      <c r="AQ31" s="44"/>
      <c r="AR31" s="47"/>
      <c r="BE31" s="48"/>
    </row>
    <row r="32" hidden="1" s="3" customFormat="1" ht="14.4" customHeight="1">
      <c r="A32" s="3"/>
      <c r="B32" s="43"/>
      <c r="C32" s="44"/>
      <c r="D32" s="44"/>
      <c r="E32" s="44"/>
      <c r="F32" s="29" t="s">
        <v>41</v>
      </c>
      <c r="G32" s="44"/>
      <c r="H32" s="44"/>
      <c r="I32" s="44"/>
      <c r="J32" s="44"/>
      <c r="K32" s="44"/>
      <c r="L32" s="45">
        <v>0.12</v>
      </c>
      <c r="M32" s="44"/>
      <c r="N32" s="44"/>
      <c r="O32" s="44"/>
      <c r="P32" s="44"/>
      <c r="Q32" s="44"/>
      <c r="R32" s="44"/>
      <c r="S32" s="44"/>
      <c r="T32" s="44"/>
      <c r="U32" s="44"/>
      <c r="V32" s="44"/>
      <c r="W32" s="46">
        <f>ROUND(BC94, 2)</f>
        <v>0</v>
      </c>
      <c r="X32" s="44"/>
      <c r="Y32" s="44"/>
      <c r="Z32" s="44"/>
      <c r="AA32" s="44"/>
      <c r="AB32" s="44"/>
      <c r="AC32" s="44"/>
      <c r="AD32" s="44"/>
      <c r="AE32" s="44"/>
      <c r="AF32" s="44"/>
      <c r="AG32" s="44"/>
      <c r="AH32" s="44"/>
      <c r="AI32" s="44"/>
      <c r="AJ32" s="44"/>
      <c r="AK32" s="46">
        <v>0</v>
      </c>
      <c r="AL32" s="44"/>
      <c r="AM32" s="44"/>
      <c r="AN32" s="44"/>
      <c r="AO32" s="44"/>
      <c r="AP32" s="44"/>
      <c r="AQ32" s="44"/>
      <c r="AR32" s="47"/>
      <c r="BE32" s="48"/>
    </row>
    <row r="33" hidden="1" s="3" customFormat="1" ht="14.4" customHeight="1">
      <c r="A33" s="3"/>
      <c r="B33" s="43"/>
      <c r="C33" s="44"/>
      <c r="D33" s="44"/>
      <c r="E33" s="44"/>
      <c r="F33" s="29" t="s">
        <v>42</v>
      </c>
      <c r="G33" s="44"/>
      <c r="H33" s="44"/>
      <c r="I33" s="44"/>
      <c r="J33" s="44"/>
      <c r="K33" s="44"/>
      <c r="L33" s="45">
        <v>0</v>
      </c>
      <c r="M33" s="44"/>
      <c r="N33" s="44"/>
      <c r="O33" s="44"/>
      <c r="P33" s="44"/>
      <c r="Q33" s="44"/>
      <c r="R33" s="44"/>
      <c r="S33" s="44"/>
      <c r="T33" s="44"/>
      <c r="U33" s="44"/>
      <c r="V33" s="44"/>
      <c r="W33" s="46">
        <f>ROUND(BD94, 2)</f>
        <v>0</v>
      </c>
      <c r="X33" s="44"/>
      <c r="Y33" s="44"/>
      <c r="Z33" s="44"/>
      <c r="AA33" s="44"/>
      <c r="AB33" s="44"/>
      <c r="AC33" s="44"/>
      <c r="AD33" s="44"/>
      <c r="AE33" s="44"/>
      <c r="AF33" s="44"/>
      <c r="AG33" s="44"/>
      <c r="AH33" s="44"/>
      <c r="AI33" s="44"/>
      <c r="AJ33" s="44"/>
      <c r="AK33" s="46">
        <v>0</v>
      </c>
      <c r="AL33" s="44"/>
      <c r="AM33" s="44"/>
      <c r="AN33" s="44"/>
      <c r="AO33" s="44"/>
      <c r="AP33" s="44"/>
      <c r="AQ33" s="44"/>
      <c r="AR33" s="47"/>
      <c r="BE33" s="48"/>
    </row>
    <row r="34" s="2" customFormat="1" ht="6.96" customHeight="1">
      <c r="A34" s="35"/>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41"/>
      <c r="BE34" s="28"/>
    </row>
    <row r="35" s="2" customFormat="1" ht="25.92" customHeight="1">
      <c r="A35" s="35"/>
      <c r="B35" s="36"/>
      <c r="C35" s="49"/>
      <c r="D35" s="50" t="s">
        <v>43</v>
      </c>
      <c r="E35" s="51"/>
      <c r="F35" s="51"/>
      <c r="G35" s="51"/>
      <c r="H35" s="51"/>
      <c r="I35" s="51"/>
      <c r="J35" s="51"/>
      <c r="K35" s="51"/>
      <c r="L35" s="51"/>
      <c r="M35" s="51"/>
      <c r="N35" s="51"/>
      <c r="O35" s="51"/>
      <c r="P35" s="51"/>
      <c r="Q35" s="51"/>
      <c r="R35" s="51"/>
      <c r="S35" s="51"/>
      <c r="T35" s="52" t="s">
        <v>44</v>
      </c>
      <c r="U35" s="51"/>
      <c r="V35" s="51"/>
      <c r="W35" s="51"/>
      <c r="X35" s="53" t="s">
        <v>45</v>
      </c>
      <c r="Y35" s="51"/>
      <c r="Z35" s="51"/>
      <c r="AA35" s="51"/>
      <c r="AB35" s="51"/>
      <c r="AC35" s="51"/>
      <c r="AD35" s="51"/>
      <c r="AE35" s="51"/>
      <c r="AF35" s="51"/>
      <c r="AG35" s="51"/>
      <c r="AH35" s="51"/>
      <c r="AI35" s="51"/>
      <c r="AJ35" s="51"/>
      <c r="AK35" s="54">
        <f>SUM(AK26:AK33)</f>
        <v>0</v>
      </c>
      <c r="AL35" s="51"/>
      <c r="AM35" s="51"/>
      <c r="AN35" s="51"/>
      <c r="AO35" s="55"/>
      <c r="AP35" s="49"/>
      <c r="AQ35" s="49"/>
      <c r="AR35" s="41"/>
      <c r="BE35" s="35"/>
    </row>
    <row r="36" s="2" customFormat="1" ht="6.96" customHeight="1">
      <c r="A36" s="35"/>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41"/>
      <c r="BE36" s="35"/>
    </row>
    <row r="37" s="2" customFormat="1" ht="14.4" customHeight="1">
      <c r="A37" s="35"/>
      <c r="B37" s="36"/>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41"/>
      <c r="BE37" s="35"/>
    </row>
    <row r="38" s="1" customFormat="1" ht="14.4" customHeight="1">
      <c r="B38" s="18"/>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7"/>
    </row>
    <row r="39" s="1" customFormat="1" ht="14.4" customHeight="1">
      <c r="B39" s="18"/>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7"/>
    </row>
    <row r="40" s="1" customFormat="1" ht="14.4" customHeight="1">
      <c r="B40" s="18"/>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7"/>
    </row>
    <row r="41" s="1" customFormat="1" ht="14.4" customHeight="1">
      <c r="B41" s="18"/>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7"/>
    </row>
    <row r="42" s="1" customFormat="1" ht="14.4" customHeight="1">
      <c r="B42" s="18"/>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7"/>
    </row>
    <row r="43" s="1" customFormat="1" ht="14.4" customHeight="1">
      <c r="B43" s="18"/>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7"/>
    </row>
    <row r="44" s="1" customFormat="1" ht="14.4" customHeight="1">
      <c r="B44" s="18"/>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7"/>
    </row>
    <row r="45" s="1" customFormat="1" ht="14.4" customHeight="1">
      <c r="B45" s="18"/>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7"/>
    </row>
    <row r="46" s="1" customFormat="1" ht="14.4" customHeight="1">
      <c r="B46" s="18"/>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7"/>
    </row>
    <row r="47" s="1" customFormat="1" ht="14.4" customHeight="1">
      <c r="B47" s="18"/>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7"/>
    </row>
    <row r="48" s="1" customFormat="1" ht="14.4" customHeight="1">
      <c r="B48" s="18"/>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7"/>
    </row>
    <row r="49" s="2" customFormat="1" ht="14.4" customHeight="1">
      <c r="B49" s="56"/>
      <c r="C49" s="57"/>
      <c r="D49" s="58" t="s">
        <v>46</v>
      </c>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8" t="s">
        <v>47</v>
      </c>
      <c r="AI49" s="59"/>
      <c r="AJ49" s="59"/>
      <c r="AK49" s="59"/>
      <c r="AL49" s="59"/>
      <c r="AM49" s="59"/>
      <c r="AN49" s="59"/>
      <c r="AO49" s="59"/>
      <c r="AP49" s="57"/>
      <c r="AQ49" s="57"/>
      <c r="AR49" s="60"/>
    </row>
    <row r="50">
      <c r="B50" s="18"/>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7"/>
    </row>
    <row r="51">
      <c r="B51" s="18"/>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7"/>
    </row>
    <row r="52">
      <c r="B52" s="18"/>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7"/>
    </row>
    <row r="53">
      <c r="B53" s="18"/>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7"/>
    </row>
    <row r="54">
      <c r="B54" s="18"/>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7"/>
    </row>
    <row r="55">
      <c r="B55" s="18"/>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7"/>
    </row>
    <row r="56">
      <c r="B56" s="18"/>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7"/>
    </row>
    <row r="57">
      <c r="B57" s="18"/>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7"/>
    </row>
    <row r="58">
      <c r="B58" s="18"/>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7"/>
    </row>
    <row r="59">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7"/>
    </row>
    <row r="60" s="2" customFormat="1">
      <c r="A60" s="35"/>
      <c r="B60" s="36"/>
      <c r="C60" s="37"/>
      <c r="D60" s="61" t="s">
        <v>48</v>
      </c>
      <c r="E60" s="39"/>
      <c r="F60" s="39"/>
      <c r="G60" s="39"/>
      <c r="H60" s="39"/>
      <c r="I60" s="39"/>
      <c r="J60" s="39"/>
      <c r="K60" s="39"/>
      <c r="L60" s="39"/>
      <c r="M60" s="39"/>
      <c r="N60" s="39"/>
      <c r="O60" s="39"/>
      <c r="P60" s="39"/>
      <c r="Q60" s="39"/>
      <c r="R60" s="39"/>
      <c r="S60" s="39"/>
      <c r="T60" s="39"/>
      <c r="U60" s="39"/>
      <c r="V60" s="61" t="s">
        <v>49</v>
      </c>
      <c r="W60" s="39"/>
      <c r="X60" s="39"/>
      <c r="Y60" s="39"/>
      <c r="Z60" s="39"/>
      <c r="AA60" s="39"/>
      <c r="AB60" s="39"/>
      <c r="AC60" s="39"/>
      <c r="AD60" s="39"/>
      <c r="AE60" s="39"/>
      <c r="AF60" s="39"/>
      <c r="AG60" s="39"/>
      <c r="AH60" s="61" t="s">
        <v>48</v>
      </c>
      <c r="AI60" s="39"/>
      <c r="AJ60" s="39"/>
      <c r="AK60" s="39"/>
      <c r="AL60" s="39"/>
      <c r="AM60" s="61" t="s">
        <v>49</v>
      </c>
      <c r="AN60" s="39"/>
      <c r="AO60" s="39"/>
      <c r="AP60" s="37"/>
      <c r="AQ60" s="37"/>
      <c r="AR60" s="41"/>
      <c r="BE60" s="35"/>
    </row>
    <row r="61">
      <c r="B61" s="18"/>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7"/>
    </row>
    <row r="62">
      <c r="B62" s="18"/>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7"/>
    </row>
    <row r="63">
      <c r="B63" s="1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7"/>
    </row>
    <row r="64" s="2" customFormat="1">
      <c r="A64" s="35"/>
      <c r="B64" s="36"/>
      <c r="C64" s="37"/>
      <c r="D64" s="58" t="s">
        <v>50</v>
      </c>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58" t="s">
        <v>51</v>
      </c>
      <c r="AI64" s="62"/>
      <c r="AJ64" s="62"/>
      <c r="AK64" s="62"/>
      <c r="AL64" s="62"/>
      <c r="AM64" s="62"/>
      <c r="AN64" s="62"/>
      <c r="AO64" s="62"/>
      <c r="AP64" s="37"/>
      <c r="AQ64" s="37"/>
      <c r="AR64" s="41"/>
      <c r="BE64" s="35"/>
    </row>
    <row r="65">
      <c r="B65" s="18"/>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7"/>
    </row>
    <row r="66">
      <c r="B66" s="18"/>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7"/>
    </row>
    <row r="67">
      <c r="B67" s="18"/>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7"/>
    </row>
    <row r="68">
      <c r="B68" s="18"/>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7"/>
    </row>
    <row r="69">
      <c r="B69" s="18"/>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7"/>
    </row>
    <row r="70">
      <c r="B70" s="18"/>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7"/>
    </row>
    <row r="71">
      <c r="B71" s="18"/>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7"/>
    </row>
    <row r="72">
      <c r="B72" s="18"/>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7"/>
    </row>
    <row r="73">
      <c r="B73" s="18"/>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7"/>
    </row>
    <row r="74">
      <c r="B74" s="18"/>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7"/>
    </row>
    <row r="75" s="2" customFormat="1">
      <c r="A75" s="35"/>
      <c r="B75" s="36"/>
      <c r="C75" s="37"/>
      <c r="D75" s="61" t="s">
        <v>48</v>
      </c>
      <c r="E75" s="39"/>
      <c r="F75" s="39"/>
      <c r="G75" s="39"/>
      <c r="H75" s="39"/>
      <c r="I75" s="39"/>
      <c r="J75" s="39"/>
      <c r="K75" s="39"/>
      <c r="L75" s="39"/>
      <c r="M75" s="39"/>
      <c r="N75" s="39"/>
      <c r="O75" s="39"/>
      <c r="P75" s="39"/>
      <c r="Q75" s="39"/>
      <c r="R75" s="39"/>
      <c r="S75" s="39"/>
      <c r="T75" s="39"/>
      <c r="U75" s="39"/>
      <c r="V75" s="61" t="s">
        <v>49</v>
      </c>
      <c r="W75" s="39"/>
      <c r="X75" s="39"/>
      <c r="Y75" s="39"/>
      <c r="Z75" s="39"/>
      <c r="AA75" s="39"/>
      <c r="AB75" s="39"/>
      <c r="AC75" s="39"/>
      <c r="AD75" s="39"/>
      <c r="AE75" s="39"/>
      <c r="AF75" s="39"/>
      <c r="AG75" s="39"/>
      <c r="AH75" s="61" t="s">
        <v>48</v>
      </c>
      <c r="AI75" s="39"/>
      <c r="AJ75" s="39"/>
      <c r="AK75" s="39"/>
      <c r="AL75" s="39"/>
      <c r="AM75" s="61" t="s">
        <v>49</v>
      </c>
      <c r="AN75" s="39"/>
      <c r="AO75" s="39"/>
      <c r="AP75" s="37"/>
      <c r="AQ75" s="37"/>
      <c r="AR75" s="41"/>
      <c r="BE75" s="35"/>
    </row>
    <row r="76" s="2" customFormat="1">
      <c r="A76" s="35"/>
      <c r="B76" s="36"/>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41"/>
      <c r="BE76" s="35"/>
    </row>
    <row r="77" s="2" customFormat="1" ht="6.96" customHeight="1">
      <c r="A77" s="35"/>
      <c r="B77" s="63"/>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41"/>
      <c r="BE77" s="35"/>
    </row>
    <row r="81" s="2" customFormat="1" ht="6.96" customHeight="1">
      <c r="A81" s="35"/>
      <c r="B81" s="65"/>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41"/>
      <c r="BE81" s="35"/>
    </row>
    <row r="82" s="2" customFormat="1" ht="24.96" customHeight="1">
      <c r="A82" s="35"/>
      <c r="B82" s="36"/>
      <c r="C82" s="20" t="s">
        <v>52</v>
      </c>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41"/>
      <c r="BE82" s="35"/>
    </row>
    <row r="83" s="2" customFormat="1" ht="6.96" customHeight="1">
      <c r="A83" s="35"/>
      <c r="B83" s="36"/>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41"/>
      <c r="BE83" s="35"/>
    </row>
    <row r="84" s="4" customFormat="1" ht="12" customHeight="1">
      <c r="A84" s="4"/>
      <c r="B84" s="67"/>
      <c r="C84" s="29" t="s">
        <v>13</v>
      </c>
      <c r="D84" s="68"/>
      <c r="E84" s="68"/>
      <c r="F84" s="68"/>
      <c r="G84" s="68"/>
      <c r="H84" s="68"/>
      <c r="I84" s="68"/>
      <c r="J84" s="68"/>
      <c r="K84" s="68"/>
      <c r="L84" s="68" t="str">
        <f>K5</f>
        <v>BD_Kollarova_445</v>
      </c>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9"/>
      <c r="BE84" s="4"/>
    </row>
    <row r="85" s="5" customFormat="1" ht="36.96" customHeight="1">
      <c r="A85" s="5"/>
      <c r="B85" s="70"/>
      <c r="C85" s="71" t="s">
        <v>16</v>
      </c>
      <c r="D85" s="72"/>
      <c r="E85" s="72"/>
      <c r="F85" s="72"/>
      <c r="G85" s="72"/>
      <c r="H85" s="72"/>
      <c r="I85" s="72"/>
      <c r="J85" s="72"/>
      <c r="K85" s="72"/>
      <c r="L85" s="73" t="str">
        <f>K6</f>
        <v xml:space="preserve">PŘESTAVBA  ŠKOLY  NA BYTOVÝ  DŮM, Lanškroun, ul. Kollárova č.p. 445</v>
      </c>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4"/>
      <c r="BE85" s="5"/>
    </row>
    <row r="86" s="2" customFormat="1" ht="6.96" customHeight="1">
      <c r="A86" s="35"/>
      <c r="B86" s="36"/>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41"/>
      <c r="BE86" s="35"/>
    </row>
    <row r="87" s="2" customFormat="1" ht="12" customHeight="1">
      <c r="A87" s="35"/>
      <c r="B87" s="36"/>
      <c r="C87" s="29" t="s">
        <v>20</v>
      </c>
      <c r="D87" s="37"/>
      <c r="E87" s="37"/>
      <c r="F87" s="37"/>
      <c r="G87" s="37"/>
      <c r="H87" s="37"/>
      <c r="I87" s="37"/>
      <c r="J87" s="37"/>
      <c r="K87" s="37"/>
      <c r="L87" s="75" t="str">
        <f>IF(K8="","",K8)</f>
        <v xml:space="preserve"> </v>
      </c>
      <c r="M87" s="37"/>
      <c r="N87" s="37"/>
      <c r="O87" s="37"/>
      <c r="P87" s="37"/>
      <c r="Q87" s="37"/>
      <c r="R87" s="37"/>
      <c r="S87" s="37"/>
      <c r="T87" s="37"/>
      <c r="U87" s="37"/>
      <c r="V87" s="37"/>
      <c r="W87" s="37"/>
      <c r="X87" s="37"/>
      <c r="Y87" s="37"/>
      <c r="Z87" s="37"/>
      <c r="AA87" s="37"/>
      <c r="AB87" s="37"/>
      <c r="AC87" s="37"/>
      <c r="AD87" s="37"/>
      <c r="AE87" s="37"/>
      <c r="AF87" s="37"/>
      <c r="AG87" s="37"/>
      <c r="AH87" s="37"/>
      <c r="AI87" s="29" t="s">
        <v>22</v>
      </c>
      <c r="AJ87" s="37"/>
      <c r="AK87" s="37"/>
      <c r="AL87" s="37"/>
      <c r="AM87" s="76" t="str">
        <f>IF(AN8= "","",AN8)</f>
        <v>25. 6. 2025</v>
      </c>
      <c r="AN87" s="76"/>
      <c r="AO87" s="37"/>
      <c r="AP87" s="37"/>
      <c r="AQ87" s="37"/>
      <c r="AR87" s="41"/>
      <c r="BE87" s="35"/>
    </row>
    <row r="88" s="2" customFormat="1" ht="6.96" customHeight="1">
      <c r="A88" s="35"/>
      <c r="B88" s="36"/>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41"/>
      <c r="BE88" s="35"/>
    </row>
    <row r="89" s="2" customFormat="1" ht="15.15" customHeight="1">
      <c r="A89" s="35"/>
      <c r="B89" s="36"/>
      <c r="C89" s="29" t="s">
        <v>24</v>
      </c>
      <c r="D89" s="37"/>
      <c r="E89" s="37"/>
      <c r="F89" s="37"/>
      <c r="G89" s="37"/>
      <c r="H89" s="37"/>
      <c r="I89" s="37"/>
      <c r="J89" s="37"/>
      <c r="K89" s="37"/>
      <c r="L89" s="68" t="str">
        <f>IF(E11= "","",E11)</f>
        <v xml:space="preserve"> </v>
      </c>
      <c r="M89" s="37"/>
      <c r="N89" s="37"/>
      <c r="O89" s="37"/>
      <c r="P89" s="37"/>
      <c r="Q89" s="37"/>
      <c r="R89" s="37"/>
      <c r="S89" s="37"/>
      <c r="T89" s="37"/>
      <c r="U89" s="37"/>
      <c r="V89" s="37"/>
      <c r="W89" s="37"/>
      <c r="X89" s="37"/>
      <c r="Y89" s="37"/>
      <c r="Z89" s="37"/>
      <c r="AA89" s="37"/>
      <c r="AB89" s="37"/>
      <c r="AC89" s="37"/>
      <c r="AD89" s="37"/>
      <c r="AE89" s="37"/>
      <c r="AF89" s="37"/>
      <c r="AG89" s="37"/>
      <c r="AH89" s="37"/>
      <c r="AI89" s="29" t="s">
        <v>29</v>
      </c>
      <c r="AJ89" s="37"/>
      <c r="AK89" s="37"/>
      <c r="AL89" s="37"/>
      <c r="AM89" s="77" t="str">
        <f>IF(E17="","",E17)</f>
        <v xml:space="preserve"> </v>
      </c>
      <c r="AN89" s="68"/>
      <c r="AO89" s="68"/>
      <c r="AP89" s="68"/>
      <c r="AQ89" s="37"/>
      <c r="AR89" s="41"/>
      <c r="AS89" s="78" t="s">
        <v>53</v>
      </c>
      <c r="AT89" s="79"/>
      <c r="AU89" s="80"/>
      <c r="AV89" s="80"/>
      <c r="AW89" s="80"/>
      <c r="AX89" s="80"/>
      <c r="AY89" s="80"/>
      <c r="AZ89" s="80"/>
      <c r="BA89" s="80"/>
      <c r="BB89" s="80"/>
      <c r="BC89" s="80"/>
      <c r="BD89" s="81"/>
      <c r="BE89" s="35"/>
    </row>
    <row r="90" s="2" customFormat="1" ht="15.15" customHeight="1">
      <c r="A90" s="35"/>
      <c r="B90" s="36"/>
      <c r="C90" s="29" t="s">
        <v>27</v>
      </c>
      <c r="D90" s="37"/>
      <c r="E90" s="37"/>
      <c r="F90" s="37"/>
      <c r="G90" s="37"/>
      <c r="H90" s="37"/>
      <c r="I90" s="37"/>
      <c r="J90" s="37"/>
      <c r="K90" s="37"/>
      <c r="L90" s="68" t="str">
        <f>IF(E14= "Vyplň údaj","",E14)</f>
        <v/>
      </c>
      <c r="M90" s="37"/>
      <c r="N90" s="37"/>
      <c r="O90" s="37"/>
      <c r="P90" s="37"/>
      <c r="Q90" s="37"/>
      <c r="R90" s="37"/>
      <c r="S90" s="37"/>
      <c r="T90" s="37"/>
      <c r="U90" s="37"/>
      <c r="V90" s="37"/>
      <c r="W90" s="37"/>
      <c r="X90" s="37"/>
      <c r="Y90" s="37"/>
      <c r="Z90" s="37"/>
      <c r="AA90" s="37"/>
      <c r="AB90" s="37"/>
      <c r="AC90" s="37"/>
      <c r="AD90" s="37"/>
      <c r="AE90" s="37"/>
      <c r="AF90" s="37"/>
      <c r="AG90" s="37"/>
      <c r="AH90" s="37"/>
      <c r="AI90" s="29" t="s">
        <v>31</v>
      </c>
      <c r="AJ90" s="37"/>
      <c r="AK90" s="37"/>
      <c r="AL90" s="37"/>
      <c r="AM90" s="77" t="str">
        <f>IF(E20="","",E20)</f>
        <v xml:space="preserve"> </v>
      </c>
      <c r="AN90" s="68"/>
      <c r="AO90" s="68"/>
      <c r="AP90" s="68"/>
      <c r="AQ90" s="37"/>
      <c r="AR90" s="41"/>
      <c r="AS90" s="82"/>
      <c r="AT90" s="83"/>
      <c r="AU90" s="84"/>
      <c r="AV90" s="84"/>
      <c r="AW90" s="84"/>
      <c r="AX90" s="84"/>
      <c r="AY90" s="84"/>
      <c r="AZ90" s="84"/>
      <c r="BA90" s="84"/>
      <c r="BB90" s="84"/>
      <c r="BC90" s="84"/>
      <c r="BD90" s="85"/>
      <c r="BE90" s="35"/>
    </row>
    <row r="91" s="2" customFormat="1" ht="10.8" customHeight="1">
      <c r="A91" s="35"/>
      <c r="B91" s="36"/>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41"/>
      <c r="AS91" s="86"/>
      <c r="AT91" s="87"/>
      <c r="AU91" s="88"/>
      <c r="AV91" s="88"/>
      <c r="AW91" s="88"/>
      <c r="AX91" s="88"/>
      <c r="AY91" s="88"/>
      <c r="AZ91" s="88"/>
      <c r="BA91" s="88"/>
      <c r="BB91" s="88"/>
      <c r="BC91" s="88"/>
      <c r="BD91" s="89"/>
      <c r="BE91" s="35"/>
    </row>
    <row r="92" s="2" customFormat="1" ht="29.28" customHeight="1">
      <c r="A92" s="35"/>
      <c r="B92" s="36"/>
      <c r="C92" s="90" t="s">
        <v>54</v>
      </c>
      <c r="D92" s="91"/>
      <c r="E92" s="91"/>
      <c r="F92" s="91"/>
      <c r="G92" s="91"/>
      <c r="H92" s="92"/>
      <c r="I92" s="93" t="s">
        <v>55</v>
      </c>
      <c r="J92" s="91"/>
      <c r="K92" s="91"/>
      <c r="L92" s="91"/>
      <c r="M92" s="91"/>
      <c r="N92" s="91"/>
      <c r="O92" s="91"/>
      <c r="P92" s="91"/>
      <c r="Q92" s="91"/>
      <c r="R92" s="91"/>
      <c r="S92" s="91"/>
      <c r="T92" s="91"/>
      <c r="U92" s="91"/>
      <c r="V92" s="91"/>
      <c r="W92" s="91"/>
      <c r="X92" s="91"/>
      <c r="Y92" s="91"/>
      <c r="Z92" s="91"/>
      <c r="AA92" s="91"/>
      <c r="AB92" s="91"/>
      <c r="AC92" s="91"/>
      <c r="AD92" s="91"/>
      <c r="AE92" s="91"/>
      <c r="AF92" s="91"/>
      <c r="AG92" s="94" t="s">
        <v>56</v>
      </c>
      <c r="AH92" s="91"/>
      <c r="AI92" s="91"/>
      <c r="AJ92" s="91"/>
      <c r="AK92" s="91"/>
      <c r="AL92" s="91"/>
      <c r="AM92" s="91"/>
      <c r="AN92" s="93" t="s">
        <v>57</v>
      </c>
      <c r="AO92" s="91"/>
      <c r="AP92" s="95"/>
      <c r="AQ92" s="96" t="s">
        <v>58</v>
      </c>
      <c r="AR92" s="41"/>
      <c r="AS92" s="97" t="s">
        <v>59</v>
      </c>
      <c r="AT92" s="98" t="s">
        <v>60</v>
      </c>
      <c r="AU92" s="98" t="s">
        <v>61</v>
      </c>
      <c r="AV92" s="98" t="s">
        <v>62</v>
      </c>
      <c r="AW92" s="98" t="s">
        <v>63</v>
      </c>
      <c r="AX92" s="98" t="s">
        <v>64</v>
      </c>
      <c r="AY92" s="98" t="s">
        <v>65</v>
      </c>
      <c r="AZ92" s="98" t="s">
        <v>66</v>
      </c>
      <c r="BA92" s="98" t="s">
        <v>67</v>
      </c>
      <c r="BB92" s="98" t="s">
        <v>68</v>
      </c>
      <c r="BC92" s="98" t="s">
        <v>69</v>
      </c>
      <c r="BD92" s="99" t="s">
        <v>70</v>
      </c>
      <c r="BE92" s="35"/>
    </row>
    <row r="93" s="2" customFormat="1" ht="10.8" customHeight="1">
      <c r="A93" s="35"/>
      <c r="B93" s="36"/>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41"/>
      <c r="AS93" s="100"/>
      <c r="AT93" s="101"/>
      <c r="AU93" s="101"/>
      <c r="AV93" s="101"/>
      <c r="AW93" s="101"/>
      <c r="AX93" s="101"/>
      <c r="AY93" s="101"/>
      <c r="AZ93" s="101"/>
      <c r="BA93" s="101"/>
      <c r="BB93" s="101"/>
      <c r="BC93" s="101"/>
      <c r="BD93" s="102"/>
      <c r="BE93" s="35"/>
    </row>
    <row r="94" s="6" customFormat="1" ht="32.4" customHeight="1">
      <c r="A94" s="6"/>
      <c r="B94" s="103"/>
      <c r="C94" s="104" t="s">
        <v>71</v>
      </c>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6">
        <f>ROUND(AG95,2)</f>
        <v>0</v>
      </c>
      <c r="AH94" s="106"/>
      <c r="AI94" s="106"/>
      <c r="AJ94" s="106"/>
      <c r="AK94" s="106"/>
      <c r="AL94" s="106"/>
      <c r="AM94" s="106"/>
      <c r="AN94" s="107">
        <f>SUM(AG94,AT94)</f>
        <v>0</v>
      </c>
      <c r="AO94" s="107"/>
      <c r="AP94" s="107"/>
      <c r="AQ94" s="108" t="s">
        <v>1</v>
      </c>
      <c r="AR94" s="109"/>
      <c r="AS94" s="110">
        <f>ROUND(AS95,2)</f>
        <v>0</v>
      </c>
      <c r="AT94" s="111">
        <f>ROUND(SUM(AV94:AW94),2)</f>
        <v>0</v>
      </c>
      <c r="AU94" s="112">
        <f>ROUND(AU95,5)</f>
        <v>0</v>
      </c>
      <c r="AV94" s="111">
        <f>ROUND(AZ94*L29,2)</f>
        <v>0</v>
      </c>
      <c r="AW94" s="111">
        <f>ROUND(BA94*L30,2)</f>
        <v>0</v>
      </c>
      <c r="AX94" s="111">
        <f>ROUND(BB94*L29,2)</f>
        <v>0</v>
      </c>
      <c r="AY94" s="111">
        <f>ROUND(BC94*L30,2)</f>
        <v>0</v>
      </c>
      <c r="AZ94" s="111">
        <f>ROUND(AZ95,2)</f>
        <v>0</v>
      </c>
      <c r="BA94" s="111">
        <f>ROUND(BA95,2)</f>
        <v>0</v>
      </c>
      <c r="BB94" s="111">
        <f>ROUND(BB95,2)</f>
        <v>0</v>
      </c>
      <c r="BC94" s="111">
        <f>ROUND(BC95,2)</f>
        <v>0</v>
      </c>
      <c r="BD94" s="113">
        <f>ROUND(BD95,2)</f>
        <v>0</v>
      </c>
      <c r="BE94" s="6"/>
      <c r="BS94" s="114" t="s">
        <v>72</v>
      </c>
      <c r="BT94" s="114" t="s">
        <v>73</v>
      </c>
      <c r="BU94" s="115" t="s">
        <v>74</v>
      </c>
      <c r="BV94" s="114" t="s">
        <v>75</v>
      </c>
      <c r="BW94" s="114" t="s">
        <v>5</v>
      </c>
      <c r="BX94" s="114" t="s">
        <v>76</v>
      </c>
      <c r="CL94" s="114" t="s">
        <v>1</v>
      </c>
    </row>
    <row r="95" s="7" customFormat="1" ht="16.5" customHeight="1">
      <c r="A95" s="116" t="s">
        <v>77</v>
      </c>
      <c r="B95" s="117"/>
      <c r="C95" s="118"/>
      <c r="D95" s="119" t="s">
        <v>78</v>
      </c>
      <c r="E95" s="119"/>
      <c r="F95" s="119"/>
      <c r="G95" s="119"/>
      <c r="H95" s="119"/>
      <c r="I95" s="120"/>
      <c r="J95" s="119" t="s">
        <v>79</v>
      </c>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21">
        <f>'D1.2.2 - ZDRAVOTNĚ TECHNI...'!J30</f>
        <v>0</v>
      </c>
      <c r="AH95" s="120"/>
      <c r="AI95" s="120"/>
      <c r="AJ95" s="120"/>
      <c r="AK95" s="120"/>
      <c r="AL95" s="120"/>
      <c r="AM95" s="120"/>
      <c r="AN95" s="121">
        <f>SUM(AG95,AT95)</f>
        <v>0</v>
      </c>
      <c r="AO95" s="120"/>
      <c r="AP95" s="120"/>
      <c r="AQ95" s="122" t="s">
        <v>80</v>
      </c>
      <c r="AR95" s="123"/>
      <c r="AS95" s="124">
        <v>0</v>
      </c>
      <c r="AT95" s="125">
        <f>ROUND(SUM(AV95:AW95),2)</f>
        <v>0</v>
      </c>
      <c r="AU95" s="126">
        <f>'D1.2.2 - ZDRAVOTNĚ TECHNI...'!P129</f>
        <v>0</v>
      </c>
      <c r="AV95" s="125">
        <f>'D1.2.2 - ZDRAVOTNĚ TECHNI...'!J33</f>
        <v>0</v>
      </c>
      <c r="AW95" s="125">
        <f>'D1.2.2 - ZDRAVOTNĚ TECHNI...'!J34</f>
        <v>0</v>
      </c>
      <c r="AX95" s="125">
        <f>'D1.2.2 - ZDRAVOTNĚ TECHNI...'!J35</f>
        <v>0</v>
      </c>
      <c r="AY95" s="125">
        <f>'D1.2.2 - ZDRAVOTNĚ TECHNI...'!J36</f>
        <v>0</v>
      </c>
      <c r="AZ95" s="125">
        <f>'D1.2.2 - ZDRAVOTNĚ TECHNI...'!F33</f>
        <v>0</v>
      </c>
      <c r="BA95" s="125">
        <f>'D1.2.2 - ZDRAVOTNĚ TECHNI...'!F34</f>
        <v>0</v>
      </c>
      <c r="BB95" s="125">
        <f>'D1.2.2 - ZDRAVOTNĚ TECHNI...'!F35</f>
        <v>0</v>
      </c>
      <c r="BC95" s="125">
        <f>'D1.2.2 - ZDRAVOTNĚ TECHNI...'!F36</f>
        <v>0</v>
      </c>
      <c r="BD95" s="127">
        <f>'D1.2.2 - ZDRAVOTNĚ TECHNI...'!F37</f>
        <v>0</v>
      </c>
      <c r="BE95" s="7"/>
      <c r="BT95" s="128" t="s">
        <v>81</v>
      </c>
      <c r="BV95" s="128" t="s">
        <v>75</v>
      </c>
      <c r="BW95" s="128" t="s">
        <v>82</v>
      </c>
      <c r="BX95" s="128" t="s">
        <v>5</v>
      </c>
      <c r="CL95" s="128" t="s">
        <v>1</v>
      </c>
      <c r="CM95" s="128" t="s">
        <v>83</v>
      </c>
    </row>
    <row r="96" s="2" customFormat="1" ht="30" customHeight="1">
      <c r="A96" s="35"/>
      <c r="B96" s="36"/>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41"/>
      <c r="AS96" s="35"/>
      <c r="AT96" s="35"/>
      <c r="AU96" s="35"/>
      <c r="AV96" s="35"/>
      <c r="AW96" s="35"/>
      <c r="AX96" s="35"/>
      <c r="AY96" s="35"/>
      <c r="AZ96" s="35"/>
      <c r="BA96" s="35"/>
      <c r="BB96" s="35"/>
      <c r="BC96" s="35"/>
      <c r="BD96" s="35"/>
      <c r="BE96" s="35"/>
    </row>
    <row r="97" s="2" customFormat="1" ht="6.96" customHeight="1">
      <c r="A97" s="35"/>
      <c r="B97" s="63"/>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41"/>
      <c r="AS97" s="35"/>
      <c r="AT97" s="35"/>
      <c r="AU97" s="35"/>
      <c r="AV97" s="35"/>
      <c r="AW97" s="35"/>
      <c r="AX97" s="35"/>
      <c r="AY97" s="35"/>
      <c r="AZ97" s="35"/>
      <c r="BA97" s="35"/>
      <c r="BB97" s="35"/>
      <c r="BC97" s="35"/>
      <c r="BD97" s="35"/>
      <c r="BE97" s="35"/>
    </row>
  </sheetData>
  <sheetProtection sheet="1" formatColumns="0" formatRows="0" objects="1" scenarios="1" spinCount="100000" saltValue="Df8qtGwIixnPgv9Z2o6Wc4dGGTNK1sGUT7ZfYMgIGZZaTlHdnZ3JMzcGqUzaghBMTU2LymLdeUiR/ftF31+QiA==" hashValue="58Cu3V6EH/k2LybbbgLyVvRhjFlq4KrH6n/CatJK/NEBNzF+YjAr5FqEqEAy7USKf9V+UMTJjUUZSq2ptASKqg==" algorithmName="SHA-512" password="CC35"/>
  <mergeCells count="42">
    <mergeCell ref="BE5:BE34"/>
    <mergeCell ref="K5:AJ5"/>
    <mergeCell ref="K6:AJ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J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AR2:BE2"/>
  </mergeCells>
  <hyperlinks>
    <hyperlink ref="A95" location="'D1.2.2 - ZDRAVOTNĚ TECHNI...'!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82</v>
      </c>
    </row>
    <row r="3" s="1" customFormat="1" ht="6.96" customHeight="1">
      <c r="B3" s="129"/>
      <c r="C3" s="130"/>
      <c r="D3" s="130"/>
      <c r="E3" s="130"/>
      <c r="F3" s="130"/>
      <c r="G3" s="130"/>
      <c r="H3" s="130"/>
      <c r="I3" s="130"/>
      <c r="J3" s="130"/>
      <c r="K3" s="130"/>
      <c r="L3" s="17"/>
      <c r="AT3" s="14" t="s">
        <v>83</v>
      </c>
    </row>
    <row r="4" s="1" customFormat="1" ht="24.96" customHeight="1">
      <c r="B4" s="17"/>
      <c r="D4" s="131" t="s">
        <v>84</v>
      </c>
      <c r="L4" s="17"/>
      <c r="M4" s="132" t="s">
        <v>10</v>
      </c>
      <c r="AT4" s="14" t="s">
        <v>4</v>
      </c>
    </row>
    <row r="5" s="1" customFormat="1" ht="6.96" customHeight="1">
      <c r="B5" s="17"/>
      <c r="L5" s="17"/>
    </row>
    <row r="6" s="1" customFormat="1" ht="12" customHeight="1">
      <c r="B6" s="17"/>
      <c r="D6" s="133" t="s">
        <v>16</v>
      </c>
      <c r="L6" s="17"/>
    </row>
    <row r="7" s="1" customFormat="1" ht="26.25" customHeight="1">
      <c r="B7" s="17"/>
      <c r="E7" s="134" t="str">
        <f>'Rekapitulace stavby'!K6</f>
        <v xml:space="preserve">PŘESTAVBA  ŠKOLY  NA BYTOVÝ  DŮM, Lanškroun, ul. Kollárova č.p. 445</v>
      </c>
      <c r="F7" s="133"/>
      <c r="G7" s="133"/>
      <c r="H7" s="133"/>
      <c r="L7" s="17"/>
    </row>
    <row r="8" s="2" customFormat="1" ht="12" customHeight="1">
      <c r="A8" s="35"/>
      <c r="B8" s="41"/>
      <c r="C8" s="35"/>
      <c r="D8" s="133" t="s">
        <v>85</v>
      </c>
      <c r="E8" s="35"/>
      <c r="F8" s="35"/>
      <c r="G8" s="35"/>
      <c r="H8" s="35"/>
      <c r="I8" s="35"/>
      <c r="J8" s="35"/>
      <c r="K8" s="35"/>
      <c r="L8" s="60"/>
      <c r="S8" s="35"/>
      <c r="T8" s="35"/>
      <c r="U8" s="35"/>
      <c r="V8" s="35"/>
      <c r="W8" s="35"/>
      <c r="X8" s="35"/>
      <c r="Y8" s="35"/>
      <c r="Z8" s="35"/>
      <c r="AA8" s="35"/>
      <c r="AB8" s="35"/>
      <c r="AC8" s="35"/>
      <c r="AD8" s="35"/>
      <c r="AE8" s="35"/>
    </row>
    <row r="9" s="2" customFormat="1" ht="16.5" customHeight="1">
      <c r="A9" s="35"/>
      <c r="B9" s="41"/>
      <c r="C9" s="35"/>
      <c r="D9" s="35"/>
      <c r="E9" s="135" t="s">
        <v>86</v>
      </c>
      <c r="F9" s="35"/>
      <c r="G9" s="35"/>
      <c r="H9" s="35"/>
      <c r="I9" s="35"/>
      <c r="J9" s="35"/>
      <c r="K9" s="35"/>
      <c r="L9" s="60"/>
      <c r="S9" s="35"/>
      <c r="T9" s="35"/>
      <c r="U9" s="35"/>
      <c r="V9" s="35"/>
      <c r="W9" s="35"/>
      <c r="X9" s="35"/>
      <c r="Y9" s="35"/>
      <c r="Z9" s="35"/>
      <c r="AA9" s="35"/>
      <c r="AB9" s="35"/>
      <c r="AC9" s="35"/>
      <c r="AD9" s="35"/>
      <c r="AE9" s="35"/>
    </row>
    <row r="10" s="2" customFormat="1">
      <c r="A10" s="35"/>
      <c r="B10" s="41"/>
      <c r="C10" s="35"/>
      <c r="D10" s="35"/>
      <c r="E10" s="35"/>
      <c r="F10" s="35"/>
      <c r="G10" s="35"/>
      <c r="H10" s="35"/>
      <c r="I10" s="35"/>
      <c r="J10" s="35"/>
      <c r="K10" s="35"/>
      <c r="L10" s="60"/>
      <c r="S10" s="35"/>
      <c r="T10" s="35"/>
      <c r="U10" s="35"/>
      <c r="V10" s="35"/>
      <c r="W10" s="35"/>
      <c r="X10" s="35"/>
      <c r="Y10" s="35"/>
      <c r="Z10" s="35"/>
      <c r="AA10" s="35"/>
      <c r="AB10" s="35"/>
      <c r="AC10" s="35"/>
      <c r="AD10" s="35"/>
      <c r="AE10" s="35"/>
    </row>
    <row r="11" s="2" customFormat="1" ht="12" customHeight="1">
      <c r="A11" s="35"/>
      <c r="B11" s="41"/>
      <c r="C11" s="35"/>
      <c r="D11" s="133" t="s">
        <v>18</v>
      </c>
      <c r="E11" s="35"/>
      <c r="F11" s="136" t="s">
        <v>1</v>
      </c>
      <c r="G11" s="35"/>
      <c r="H11" s="35"/>
      <c r="I11" s="133" t="s">
        <v>19</v>
      </c>
      <c r="J11" s="136" t="s">
        <v>1</v>
      </c>
      <c r="K11" s="35"/>
      <c r="L11" s="60"/>
      <c r="S11" s="35"/>
      <c r="T11" s="35"/>
      <c r="U11" s="35"/>
      <c r="V11" s="35"/>
      <c r="W11" s="35"/>
      <c r="X11" s="35"/>
      <c r="Y11" s="35"/>
      <c r="Z11" s="35"/>
      <c r="AA11" s="35"/>
      <c r="AB11" s="35"/>
      <c r="AC11" s="35"/>
      <c r="AD11" s="35"/>
      <c r="AE11" s="35"/>
    </row>
    <row r="12" s="2" customFormat="1" ht="12" customHeight="1">
      <c r="A12" s="35"/>
      <c r="B12" s="41"/>
      <c r="C12" s="35"/>
      <c r="D12" s="133" t="s">
        <v>20</v>
      </c>
      <c r="E12" s="35"/>
      <c r="F12" s="136" t="s">
        <v>21</v>
      </c>
      <c r="G12" s="35"/>
      <c r="H12" s="35"/>
      <c r="I12" s="133" t="s">
        <v>22</v>
      </c>
      <c r="J12" s="137" t="str">
        <f>'Rekapitulace stavby'!AN8</f>
        <v>25. 6. 2025</v>
      </c>
      <c r="K12" s="35"/>
      <c r="L12" s="60"/>
      <c r="S12" s="35"/>
      <c r="T12" s="35"/>
      <c r="U12" s="35"/>
      <c r="V12" s="35"/>
      <c r="W12" s="35"/>
      <c r="X12" s="35"/>
      <c r="Y12" s="35"/>
      <c r="Z12" s="35"/>
      <c r="AA12" s="35"/>
      <c r="AB12" s="35"/>
      <c r="AC12" s="35"/>
      <c r="AD12" s="35"/>
      <c r="AE12" s="35"/>
    </row>
    <row r="13" s="2" customFormat="1" ht="10.8" customHeight="1">
      <c r="A13" s="35"/>
      <c r="B13" s="41"/>
      <c r="C13" s="35"/>
      <c r="D13" s="35"/>
      <c r="E13" s="35"/>
      <c r="F13" s="35"/>
      <c r="G13" s="35"/>
      <c r="H13" s="35"/>
      <c r="I13" s="35"/>
      <c r="J13" s="35"/>
      <c r="K13" s="35"/>
      <c r="L13" s="60"/>
      <c r="S13" s="35"/>
      <c r="T13" s="35"/>
      <c r="U13" s="35"/>
      <c r="V13" s="35"/>
      <c r="W13" s="35"/>
      <c r="X13" s="35"/>
      <c r="Y13" s="35"/>
      <c r="Z13" s="35"/>
      <c r="AA13" s="35"/>
      <c r="AB13" s="35"/>
      <c r="AC13" s="35"/>
      <c r="AD13" s="35"/>
      <c r="AE13" s="35"/>
    </row>
    <row r="14" s="2" customFormat="1" ht="12" customHeight="1">
      <c r="A14" s="35"/>
      <c r="B14" s="41"/>
      <c r="C14" s="35"/>
      <c r="D14" s="133" t="s">
        <v>24</v>
      </c>
      <c r="E14" s="35"/>
      <c r="F14" s="35"/>
      <c r="G14" s="35"/>
      <c r="H14" s="35"/>
      <c r="I14" s="133" t="s">
        <v>25</v>
      </c>
      <c r="J14" s="136" t="str">
        <f>IF('Rekapitulace stavby'!AN10="","",'Rekapitulace stavby'!AN10)</f>
        <v/>
      </c>
      <c r="K14" s="35"/>
      <c r="L14" s="60"/>
      <c r="S14" s="35"/>
      <c r="T14" s="35"/>
      <c r="U14" s="35"/>
      <c r="V14" s="35"/>
      <c r="W14" s="35"/>
      <c r="X14" s="35"/>
      <c r="Y14" s="35"/>
      <c r="Z14" s="35"/>
      <c r="AA14" s="35"/>
      <c r="AB14" s="35"/>
      <c r="AC14" s="35"/>
      <c r="AD14" s="35"/>
      <c r="AE14" s="35"/>
    </row>
    <row r="15" s="2" customFormat="1" ht="18" customHeight="1">
      <c r="A15" s="35"/>
      <c r="B15" s="41"/>
      <c r="C15" s="35"/>
      <c r="D15" s="35"/>
      <c r="E15" s="136" t="str">
        <f>IF('Rekapitulace stavby'!E11="","",'Rekapitulace stavby'!E11)</f>
        <v xml:space="preserve"> </v>
      </c>
      <c r="F15" s="35"/>
      <c r="G15" s="35"/>
      <c r="H15" s="35"/>
      <c r="I15" s="133" t="s">
        <v>26</v>
      </c>
      <c r="J15" s="136" t="str">
        <f>IF('Rekapitulace stavby'!AN11="","",'Rekapitulace stavby'!AN11)</f>
        <v/>
      </c>
      <c r="K15" s="35"/>
      <c r="L15" s="60"/>
      <c r="S15" s="35"/>
      <c r="T15" s="35"/>
      <c r="U15" s="35"/>
      <c r="V15" s="35"/>
      <c r="W15" s="35"/>
      <c r="X15" s="35"/>
      <c r="Y15" s="35"/>
      <c r="Z15" s="35"/>
      <c r="AA15" s="35"/>
      <c r="AB15" s="35"/>
      <c r="AC15" s="35"/>
      <c r="AD15" s="35"/>
      <c r="AE15" s="35"/>
    </row>
    <row r="16" s="2" customFormat="1" ht="6.96" customHeight="1">
      <c r="A16" s="35"/>
      <c r="B16" s="41"/>
      <c r="C16" s="35"/>
      <c r="D16" s="35"/>
      <c r="E16" s="35"/>
      <c r="F16" s="35"/>
      <c r="G16" s="35"/>
      <c r="H16" s="35"/>
      <c r="I16" s="35"/>
      <c r="J16" s="35"/>
      <c r="K16" s="35"/>
      <c r="L16" s="60"/>
      <c r="S16" s="35"/>
      <c r="T16" s="35"/>
      <c r="U16" s="35"/>
      <c r="V16" s="35"/>
      <c r="W16" s="35"/>
      <c r="X16" s="35"/>
      <c r="Y16" s="35"/>
      <c r="Z16" s="35"/>
      <c r="AA16" s="35"/>
      <c r="AB16" s="35"/>
      <c r="AC16" s="35"/>
      <c r="AD16" s="35"/>
      <c r="AE16" s="35"/>
    </row>
    <row r="17" s="2" customFormat="1" ht="12" customHeight="1">
      <c r="A17" s="35"/>
      <c r="B17" s="41"/>
      <c r="C17" s="35"/>
      <c r="D17" s="133" t="s">
        <v>27</v>
      </c>
      <c r="E17" s="35"/>
      <c r="F17" s="35"/>
      <c r="G17" s="35"/>
      <c r="H17" s="35"/>
      <c r="I17" s="133" t="s">
        <v>25</v>
      </c>
      <c r="J17" s="30" t="str">
        <f>'Rekapitulace stavby'!AN13</f>
        <v>Vyplň údaj</v>
      </c>
      <c r="K17" s="35"/>
      <c r="L17" s="60"/>
      <c r="S17" s="35"/>
      <c r="T17" s="35"/>
      <c r="U17" s="35"/>
      <c r="V17" s="35"/>
      <c r="W17" s="35"/>
      <c r="X17" s="35"/>
      <c r="Y17" s="35"/>
      <c r="Z17" s="35"/>
      <c r="AA17" s="35"/>
      <c r="AB17" s="35"/>
      <c r="AC17" s="35"/>
      <c r="AD17" s="35"/>
      <c r="AE17" s="35"/>
    </row>
    <row r="18" s="2" customFormat="1" ht="18" customHeight="1">
      <c r="A18" s="35"/>
      <c r="B18" s="41"/>
      <c r="C18" s="35"/>
      <c r="D18" s="35"/>
      <c r="E18" s="30" t="str">
        <f>'Rekapitulace stavby'!E14</f>
        <v>Vyplň údaj</v>
      </c>
      <c r="F18" s="136"/>
      <c r="G18" s="136"/>
      <c r="H18" s="136"/>
      <c r="I18" s="133" t="s">
        <v>26</v>
      </c>
      <c r="J18" s="30" t="str">
        <f>'Rekapitulace stavby'!AN14</f>
        <v>Vyplň údaj</v>
      </c>
      <c r="K18" s="35"/>
      <c r="L18" s="60"/>
      <c r="S18" s="35"/>
      <c r="T18" s="35"/>
      <c r="U18" s="35"/>
      <c r="V18" s="35"/>
      <c r="W18" s="35"/>
      <c r="X18" s="35"/>
      <c r="Y18" s="35"/>
      <c r="Z18" s="35"/>
      <c r="AA18" s="35"/>
      <c r="AB18" s="35"/>
      <c r="AC18" s="35"/>
      <c r="AD18" s="35"/>
      <c r="AE18" s="35"/>
    </row>
    <row r="19" s="2" customFormat="1" ht="6.96" customHeight="1">
      <c r="A19" s="35"/>
      <c r="B19" s="41"/>
      <c r="C19" s="35"/>
      <c r="D19" s="35"/>
      <c r="E19" s="35"/>
      <c r="F19" s="35"/>
      <c r="G19" s="35"/>
      <c r="H19" s="35"/>
      <c r="I19" s="35"/>
      <c r="J19" s="35"/>
      <c r="K19" s="35"/>
      <c r="L19" s="60"/>
      <c r="S19" s="35"/>
      <c r="T19" s="35"/>
      <c r="U19" s="35"/>
      <c r="V19" s="35"/>
      <c r="W19" s="35"/>
      <c r="X19" s="35"/>
      <c r="Y19" s="35"/>
      <c r="Z19" s="35"/>
      <c r="AA19" s="35"/>
      <c r="AB19" s="35"/>
      <c r="AC19" s="35"/>
      <c r="AD19" s="35"/>
      <c r="AE19" s="35"/>
    </row>
    <row r="20" s="2" customFormat="1" ht="12" customHeight="1">
      <c r="A20" s="35"/>
      <c r="B20" s="41"/>
      <c r="C20" s="35"/>
      <c r="D20" s="133" t="s">
        <v>29</v>
      </c>
      <c r="E20" s="35"/>
      <c r="F20" s="35"/>
      <c r="G20" s="35"/>
      <c r="H20" s="35"/>
      <c r="I20" s="133" t="s">
        <v>25</v>
      </c>
      <c r="J20" s="136" t="str">
        <f>IF('Rekapitulace stavby'!AN16="","",'Rekapitulace stavby'!AN16)</f>
        <v/>
      </c>
      <c r="K20" s="35"/>
      <c r="L20" s="60"/>
      <c r="S20" s="35"/>
      <c r="T20" s="35"/>
      <c r="U20" s="35"/>
      <c r="V20" s="35"/>
      <c r="W20" s="35"/>
      <c r="X20" s="35"/>
      <c r="Y20" s="35"/>
      <c r="Z20" s="35"/>
      <c r="AA20" s="35"/>
      <c r="AB20" s="35"/>
      <c r="AC20" s="35"/>
      <c r="AD20" s="35"/>
      <c r="AE20" s="35"/>
    </row>
    <row r="21" s="2" customFormat="1" ht="18" customHeight="1">
      <c r="A21" s="35"/>
      <c r="B21" s="41"/>
      <c r="C21" s="35"/>
      <c r="D21" s="35"/>
      <c r="E21" s="136" t="str">
        <f>IF('Rekapitulace stavby'!E17="","",'Rekapitulace stavby'!E17)</f>
        <v xml:space="preserve"> </v>
      </c>
      <c r="F21" s="35"/>
      <c r="G21" s="35"/>
      <c r="H21" s="35"/>
      <c r="I21" s="133" t="s">
        <v>26</v>
      </c>
      <c r="J21" s="136" t="str">
        <f>IF('Rekapitulace stavby'!AN17="","",'Rekapitulace stavby'!AN17)</f>
        <v/>
      </c>
      <c r="K21" s="35"/>
      <c r="L21" s="60"/>
      <c r="S21" s="35"/>
      <c r="T21" s="35"/>
      <c r="U21" s="35"/>
      <c r="V21" s="35"/>
      <c r="W21" s="35"/>
      <c r="X21" s="35"/>
      <c r="Y21" s="35"/>
      <c r="Z21" s="35"/>
      <c r="AA21" s="35"/>
      <c r="AB21" s="35"/>
      <c r="AC21" s="35"/>
      <c r="AD21" s="35"/>
      <c r="AE21" s="35"/>
    </row>
    <row r="22" s="2" customFormat="1" ht="6.96" customHeight="1">
      <c r="A22" s="35"/>
      <c r="B22" s="41"/>
      <c r="C22" s="35"/>
      <c r="D22" s="35"/>
      <c r="E22" s="35"/>
      <c r="F22" s="35"/>
      <c r="G22" s="35"/>
      <c r="H22" s="35"/>
      <c r="I22" s="35"/>
      <c r="J22" s="35"/>
      <c r="K22" s="35"/>
      <c r="L22" s="60"/>
      <c r="S22" s="35"/>
      <c r="T22" s="35"/>
      <c r="U22" s="35"/>
      <c r="V22" s="35"/>
      <c r="W22" s="35"/>
      <c r="X22" s="35"/>
      <c r="Y22" s="35"/>
      <c r="Z22" s="35"/>
      <c r="AA22" s="35"/>
      <c r="AB22" s="35"/>
      <c r="AC22" s="35"/>
      <c r="AD22" s="35"/>
      <c r="AE22" s="35"/>
    </row>
    <row r="23" s="2" customFormat="1" ht="12" customHeight="1">
      <c r="A23" s="35"/>
      <c r="B23" s="41"/>
      <c r="C23" s="35"/>
      <c r="D23" s="133" t="s">
        <v>31</v>
      </c>
      <c r="E23" s="35"/>
      <c r="F23" s="35"/>
      <c r="G23" s="35"/>
      <c r="H23" s="35"/>
      <c r="I23" s="133" t="s">
        <v>25</v>
      </c>
      <c r="J23" s="136" t="str">
        <f>IF('Rekapitulace stavby'!AN19="","",'Rekapitulace stavby'!AN19)</f>
        <v/>
      </c>
      <c r="K23" s="35"/>
      <c r="L23" s="60"/>
      <c r="S23" s="35"/>
      <c r="T23" s="35"/>
      <c r="U23" s="35"/>
      <c r="V23" s="35"/>
      <c r="W23" s="35"/>
      <c r="X23" s="35"/>
      <c r="Y23" s="35"/>
      <c r="Z23" s="35"/>
      <c r="AA23" s="35"/>
      <c r="AB23" s="35"/>
      <c r="AC23" s="35"/>
      <c r="AD23" s="35"/>
      <c r="AE23" s="35"/>
    </row>
    <row r="24" s="2" customFormat="1" ht="18" customHeight="1">
      <c r="A24" s="35"/>
      <c r="B24" s="41"/>
      <c r="C24" s="35"/>
      <c r="D24" s="35"/>
      <c r="E24" s="136" t="str">
        <f>IF('Rekapitulace stavby'!E20="","",'Rekapitulace stavby'!E20)</f>
        <v xml:space="preserve"> </v>
      </c>
      <c r="F24" s="35"/>
      <c r="G24" s="35"/>
      <c r="H24" s="35"/>
      <c r="I24" s="133" t="s">
        <v>26</v>
      </c>
      <c r="J24" s="136" t="str">
        <f>IF('Rekapitulace stavby'!AN20="","",'Rekapitulace stavby'!AN20)</f>
        <v/>
      </c>
      <c r="K24" s="35"/>
      <c r="L24" s="60"/>
      <c r="S24" s="35"/>
      <c r="T24" s="35"/>
      <c r="U24" s="35"/>
      <c r="V24" s="35"/>
      <c r="W24" s="35"/>
      <c r="X24" s="35"/>
      <c r="Y24" s="35"/>
      <c r="Z24" s="35"/>
      <c r="AA24" s="35"/>
      <c r="AB24" s="35"/>
      <c r="AC24" s="35"/>
      <c r="AD24" s="35"/>
      <c r="AE24" s="35"/>
    </row>
    <row r="25" s="2" customFormat="1" ht="6.96" customHeight="1">
      <c r="A25" s="35"/>
      <c r="B25" s="41"/>
      <c r="C25" s="35"/>
      <c r="D25" s="35"/>
      <c r="E25" s="35"/>
      <c r="F25" s="35"/>
      <c r="G25" s="35"/>
      <c r="H25" s="35"/>
      <c r="I25" s="35"/>
      <c r="J25" s="35"/>
      <c r="K25" s="35"/>
      <c r="L25" s="60"/>
      <c r="S25" s="35"/>
      <c r="T25" s="35"/>
      <c r="U25" s="35"/>
      <c r="V25" s="35"/>
      <c r="W25" s="35"/>
      <c r="X25" s="35"/>
      <c r="Y25" s="35"/>
      <c r="Z25" s="35"/>
      <c r="AA25" s="35"/>
      <c r="AB25" s="35"/>
      <c r="AC25" s="35"/>
      <c r="AD25" s="35"/>
      <c r="AE25" s="35"/>
    </row>
    <row r="26" s="2" customFormat="1" ht="12" customHeight="1">
      <c r="A26" s="35"/>
      <c r="B26" s="41"/>
      <c r="C26" s="35"/>
      <c r="D26" s="133" t="s">
        <v>32</v>
      </c>
      <c r="E26" s="35"/>
      <c r="F26" s="35"/>
      <c r="G26" s="35"/>
      <c r="H26" s="35"/>
      <c r="I26" s="35"/>
      <c r="J26" s="35"/>
      <c r="K26" s="35"/>
      <c r="L26" s="60"/>
      <c r="S26" s="35"/>
      <c r="T26" s="35"/>
      <c r="U26" s="35"/>
      <c r="V26" s="35"/>
      <c r="W26" s="35"/>
      <c r="X26" s="35"/>
      <c r="Y26" s="35"/>
      <c r="Z26" s="35"/>
      <c r="AA26" s="35"/>
      <c r="AB26" s="35"/>
      <c r="AC26" s="35"/>
      <c r="AD26" s="35"/>
      <c r="AE26" s="35"/>
    </row>
    <row r="27" s="8" customFormat="1" ht="16.5" customHeight="1">
      <c r="A27" s="138"/>
      <c r="B27" s="139"/>
      <c r="C27" s="138"/>
      <c r="D27" s="138"/>
      <c r="E27" s="140" t="s">
        <v>1</v>
      </c>
      <c r="F27" s="140"/>
      <c r="G27" s="140"/>
      <c r="H27" s="140"/>
      <c r="I27" s="138"/>
      <c r="J27" s="138"/>
      <c r="K27" s="138"/>
      <c r="L27" s="141"/>
      <c r="S27" s="138"/>
      <c r="T27" s="138"/>
      <c r="U27" s="138"/>
      <c r="V27" s="138"/>
      <c r="W27" s="138"/>
      <c r="X27" s="138"/>
      <c r="Y27" s="138"/>
      <c r="Z27" s="138"/>
      <c r="AA27" s="138"/>
      <c r="AB27" s="138"/>
      <c r="AC27" s="138"/>
      <c r="AD27" s="138"/>
      <c r="AE27" s="138"/>
    </row>
    <row r="28" s="2" customFormat="1" ht="6.96" customHeight="1">
      <c r="A28" s="35"/>
      <c r="B28" s="41"/>
      <c r="C28" s="35"/>
      <c r="D28" s="35"/>
      <c r="E28" s="35"/>
      <c r="F28" s="35"/>
      <c r="G28" s="35"/>
      <c r="H28" s="35"/>
      <c r="I28" s="35"/>
      <c r="J28" s="35"/>
      <c r="K28" s="35"/>
      <c r="L28" s="60"/>
      <c r="S28" s="35"/>
      <c r="T28" s="35"/>
      <c r="U28" s="35"/>
      <c r="V28" s="35"/>
      <c r="W28" s="35"/>
      <c r="X28" s="35"/>
      <c r="Y28" s="35"/>
      <c r="Z28" s="35"/>
      <c r="AA28" s="35"/>
      <c r="AB28" s="35"/>
      <c r="AC28" s="35"/>
      <c r="AD28" s="35"/>
      <c r="AE28" s="35"/>
    </row>
    <row r="29" s="2" customFormat="1" ht="6.96" customHeight="1">
      <c r="A29" s="35"/>
      <c r="B29" s="41"/>
      <c r="C29" s="35"/>
      <c r="D29" s="142"/>
      <c r="E29" s="142"/>
      <c r="F29" s="142"/>
      <c r="G29" s="142"/>
      <c r="H29" s="142"/>
      <c r="I29" s="142"/>
      <c r="J29" s="142"/>
      <c r="K29" s="142"/>
      <c r="L29" s="60"/>
      <c r="S29" s="35"/>
      <c r="T29" s="35"/>
      <c r="U29" s="35"/>
      <c r="V29" s="35"/>
      <c r="W29" s="35"/>
      <c r="X29" s="35"/>
      <c r="Y29" s="35"/>
      <c r="Z29" s="35"/>
      <c r="AA29" s="35"/>
      <c r="AB29" s="35"/>
      <c r="AC29" s="35"/>
      <c r="AD29" s="35"/>
      <c r="AE29" s="35"/>
    </row>
    <row r="30" s="2" customFormat="1" ht="25.44" customHeight="1">
      <c r="A30" s="35"/>
      <c r="B30" s="41"/>
      <c r="C30" s="35"/>
      <c r="D30" s="143" t="s">
        <v>33</v>
      </c>
      <c r="E30" s="35"/>
      <c r="F30" s="35"/>
      <c r="G30" s="35"/>
      <c r="H30" s="35"/>
      <c r="I30" s="35"/>
      <c r="J30" s="144">
        <f>ROUND(J129, 2)</f>
        <v>0</v>
      </c>
      <c r="K30" s="35"/>
      <c r="L30" s="60"/>
      <c r="S30" s="35"/>
      <c r="T30" s="35"/>
      <c r="U30" s="35"/>
      <c r="V30" s="35"/>
      <c r="W30" s="35"/>
      <c r="X30" s="35"/>
      <c r="Y30" s="35"/>
      <c r="Z30" s="35"/>
      <c r="AA30" s="35"/>
      <c r="AB30" s="35"/>
      <c r="AC30" s="35"/>
      <c r="AD30" s="35"/>
      <c r="AE30" s="35"/>
    </row>
    <row r="31" s="2" customFormat="1" ht="6.96" customHeight="1">
      <c r="A31" s="35"/>
      <c r="B31" s="41"/>
      <c r="C31" s="35"/>
      <c r="D31" s="142"/>
      <c r="E31" s="142"/>
      <c r="F31" s="142"/>
      <c r="G31" s="142"/>
      <c r="H31" s="142"/>
      <c r="I31" s="142"/>
      <c r="J31" s="142"/>
      <c r="K31" s="142"/>
      <c r="L31" s="60"/>
      <c r="S31" s="35"/>
      <c r="T31" s="35"/>
      <c r="U31" s="35"/>
      <c r="V31" s="35"/>
      <c r="W31" s="35"/>
      <c r="X31" s="35"/>
      <c r="Y31" s="35"/>
      <c r="Z31" s="35"/>
      <c r="AA31" s="35"/>
      <c r="AB31" s="35"/>
      <c r="AC31" s="35"/>
      <c r="AD31" s="35"/>
      <c r="AE31" s="35"/>
    </row>
    <row r="32" s="2" customFormat="1" ht="14.4" customHeight="1">
      <c r="A32" s="35"/>
      <c r="B32" s="41"/>
      <c r="C32" s="35"/>
      <c r="D32" s="35"/>
      <c r="E32" s="35"/>
      <c r="F32" s="145" t="s">
        <v>35</v>
      </c>
      <c r="G32" s="35"/>
      <c r="H32" s="35"/>
      <c r="I32" s="145" t="s">
        <v>34</v>
      </c>
      <c r="J32" s="145" t="s">
        <v>36</v>
      </c>
      <c r="K32" s="35"/>
      <c r="L32" s="60"/>
      <c r="S32" s="35"/>
      <c r="T32" s="35"/>
      <c r="U32" s="35"/>
      <c r="V32" s="35"/>
      <c r="W32" s="35"/>
      <c r="X32" s="35"/>
      <c r="Y32" s="35"/>
      <c r="Z32" s="35"/>
      <c r="AA32" s="35"/>
      <c r="AB32" s="35"/>
      <c r="AC32" s="35"/>
      <c r="AD32" s="35"/>
      <c r="AE32" s="35"/>
    </row>
    <row r="33" s="2" customFormat="1" ht="14.4" customHeight="1">
      <c r="A33" s="35"/>
      <c r="B33" s="41"/>
      <c r="C33" s="35"/>
      <c r="D33" s="146" t="s">
        <v>37</v>
      </c>
      <c r="E33" s="133" t="s">
        <v>38</v>
      </c>
      <c r="F33" s="147">
        <f>ROUND((SUM(BE129:BE347)),  2)</f>
        <v>0</v>
      </c>
      <c r="G33" s="35"/>
      <c r="H33" s="35"/>
      <c r="I33" s="148">
        <v>0.20999999999999999</v>
      </c>
      <c r="J33" s="147">
        <f>ROUND(((SUM(BE129:BE347))*I33),  2)</f>
        <v>0</v>
      </c>
      <c r="K33" s="35"/>
      <c r="L33" s="60"/>
      <c r="S33" s="35"/>
      <c r="T33" s="35"/>
      <c r="U33" s="35"/>
      <c r="V33" s="35"/>
      <c r="W33" s="35"/>
      <c r="X33" s="35"/>
      <c r="Y33" s="35"/>
      <c r="Z33" s="35"/>
      <c r="AA33" s="35"/>
      <c r="AB33" s="35"/>
      <c r="AC33" s="35"/>
      <c r="AD33" s="35"/>
      <c r="AE33" s="35"/>
    </row>
    <row r="34" s="2" customFormat="1" ht="14.4" customHeight="1">
      <c r="A34" s="35"/>
      <c r="B34" s="41"/>
      <c r="C34" s="35"/>
      <c r="D34" s="35"/>
      <c r="E34" s="133" t="s">
        <v>39</v>
      </c>
      <c r="F34" s="147">
        <f>ROUND((SUM(BF129:BF347)),  2)</f>
        <v>0</v>
      </c>
      <c r="G34" s="35"/>
      <c r="H34" s="35"/>
      <c r="I34" s="148">
        <v>0.12</v>
      </c>
      <c r="J34" s="147">
        <f>ROUND(((SUM(BF129:BF347))*I34),  2)</f>
        <v>0</v>
      </c>
      <c r="K34" s="35"/>
      <c r="L34" s="60"/>
      <c r="S34" s="35"/>
      <c r="T34" s="35"/>
      <c r="U34" s="35"/>
      <c r="V34" s="35"/>
      <c r="W34" s="35"/>
      <c r="X34" s="35"/>
      <c r="Y34" s="35"/>
      <c r="Z34" s="35"/>
      <c r="AA34" s="35"/>
      <c r="AB34" s="35"/>
      <c r="AC34" s="35"/>
      <c r="AD34" s="35"/>
      <c r="AE34" s="35"/>
    </row>
    <row r="35" hidden="1" s="2" customFormat="1" ht="14.4" customHeight="1">
      <c r="A35" s="35"/>
      <c r="B35" s="41"/>
      <c r="C35" s="35"/>
      <c r="D35" s="35"/>
      <c r="E35" s="133" t="s">
        <v>40</v>
      </c>
      <c r="F35" s="147">
        <f>ROUND((SUM(BG129:BG347)),  2)</f>
        <v>0</v>
      </c>
      <c r="G35" s="35"/>
      <c r="H35" s="35"/>
      <c r="I35" s="148">
        <v>0.20999999999999999</v>
      </c>
      <c r="J35" s="147">
        <f>0</f>
        <v>0</v>
      </c>
      <c r="K35" s="35"/>
      <c r="L35" s="60"/>
      <c r="S35" s="35"/>
      <c r="T35" s="35"/>
      <c r="U35" s="35"/>
      <c r="V35" s="35"/>
      <c r="W35" s="35"/>
      <c r="X35" s="35"/>
      <c r="Y35" s="35"/>
      <c r="Z35" s="35"/>
      <c r="AA35" s="35"/>
      <c r="AB35" s="35"/>
      <c r="AC35" s="35"/>
      <c r="AD35" s="35"/>
      <c r="AE35" s="35"/>
    </row>
    <row r="36" hidden="1" s="2" customFormat="1" ht="14.4" customHeight="1">
      <c r="A36" s="35"/>
      <c r="B36" s="41"/>
      <c r="C36" s="35"/>
      <c r="D36" s="35"/>
      <c r="E36" s="133" t="s">
        <v>41</v>
      </c>
      <c r="F36" s="147">
        <f>ROUND((SUM(BH129:BH347)),  2)</f>
        <v>0</v>
      </c>
      <c r="G36" s="35"/>
      <c r="H36" s="35"/>
      <c r="I36" s="148">
        <v>0.12</v>
      </c>
      <c r="J36" s="147">
        <f>0</f>
        <v>0</v>
      </c>
      <c r="K36" s="35"/>
      <c r="L36" s="60"/>
      <c r="S36" s="35"/>
      <c r="T36" s="35"/>
      <c r="U36" s="35"/>
      <c r="V36" s="35"/>
      <c r="W36" s="35"/>
      <c r="X36" s="35"/>
      <c r="Y36" s="35"/>
      <c r="Z36" s="35"/>
      <c r="AA36" s="35"/>
      <c r="AB36" s="35"/>
      <c r="AC36" s="35"/>
      <c r="AD36" s="35"/>
      <c r="AE36" s="35"/>
    </row>
    <row r="37" hidden="1" s="2" customFormat="1" ht="14.4" customHeight="1">
      <c r="A37" s="35"/>
      <c r="B37" s="41"/>
      <c r="C37" s="35"/>
      <c r="D37" s="35"/>
      <c r="E37" s="133" t="s">
        <v>42</v>
      </c>
      <c r="F37" s="147">
        <f>ROUND((SUM(BI129:BI347)),  2)</f>
        <v>0</v>
      </c>
      <c r="G37" s="35"/>
      <c r="H37" s="35"/>
      <c r="I37" s="148">
        <v>0</v>
      </c>
      <c r="J37" s="147">
        <f>0</f>
        <v>0</v>
      </c>
      <c r="K37" s="35"/>
      <c r="L37" s="60"/>
      <c r="S37" s="35"/>
      <c r="T37" s="35"/>
      <c r="U37" s="35"/>
      <c r="V37" s="35"/>
      <c r="W37" s="35"/>
      <c r="X37" s="35"/>
      <c r="Y37" s="35"/>
      <c r="Z37" s="35"/>
      <c r="AA37" s="35"/>
      <c r="AB37" s="35"/>
      <c r="AC37" s="35"/>
      <c r="AD37" s="35"/>
      <c r="AE37" s="35"/>
    </row>
    <row r="38" s="2" customFormat="1" ht="6.96" customHeight="1">
      <c r="A38" s="35"/>
      <c r="B38" s="41"/>
      <c r="C38" s="35"/>
      <c r="D38" s="35"/>
      <c r="E38" s="35"/>
      <c r="F38" s="35"/>
      <c r="G38" s="35"/>
      <c r="H38" s="35"/>
      <c r="I38" s="35"/>
      <c r="J38" s="35"/>
      <c r="K38" s="35"/>
      <c r="L38" s="60"/>
      <c r="S38" s="35"/>
      <c r="T38" s="35"/>
      <c r="U38" s="35"/>
      <c r="V38" s="35"/>
      <c r="W38" s="35"/>
      <c r="X38" s="35"/>
      <c r="Y38" s="35"/>
      <c r="Z38" s="35"/>
      <c r="AA38" s="35"/>
      <c r="AB38" s="35"/>
      <c r="AC38" s="35"/>
      <c r="AD38" s="35"/>
      <c r="AE38" s="35"/>
    </row>
    <row r="39" s="2" customFormat="1" ht="25.44" customHeight="1">
      <c r="A39" s="35"/>
      <c r="B39" s="41"/>
      <c r="C39" s="149"/>
      <c r="D39" s="150" t="s">
        <v>43</v>
      </c>
      <c r="E39" s="151"/>
      <c r="F39" s="151"/>
      <c r="G39" s="152" t="s">
        <v>44</v>
      </c>
      <c r="H39" s="153" t="s">
        <v>45</v>
      </c>
      <c r="I39" s="151"/>
      <c r="J39" s="154">
        <f>SUM(J30:J37)</f>
        <v>0</v>
      </c>
      <c r="K39" s="155"/>
      <c r="L39" s="60"/>
      <c r="S39" s="35"/>
      <c r="T39" s="35"/>
      <c r="U39" s="35"/>
      <c r="V39" s="35"/>
      <c r="W39" s="35"/>
      <c r="X39" s="35"/>
      <c r="Y39" s="35"/>
      <c r="Z39" s="35"/>
      <c r="AA39" s="35"/>
      <c r="AB39" s="35"/>
      <c r="AC39" s="35"/>
      <c r="AD39" s="35"/>
      <c r="AE39" s="35"/>
    </row>
    <row r="40" s="2" customFormat="1" ht="14.4" customHeight="1">
      <c r="A40" s="35"/>
      <c r="B40" s="41"/>
      <c r="C40" s="35"/>
      <c r="D40" s="35"/>
      <c r="E40" s="35"/>
      <c r="F40" s="35"/>
      <c r="G40" s="35"/>
      <c r="H40" s="35"/>
      <c r="I40" s="35"/>
      <c r="J40" s="35"/>
      <c r="K40" s="35"/>
      <c r="L40" s="60"/>
      <c r="S40" s="35"/>
      <c r="T40" s="35"/>
      <c r="U40" s="35"/>
      <c r="V40" s="35"/>
      <c r="W40" s="35"/>
      <c r="X40" s="35"/>
      <c r="Y40" s="35"/>
      <c r="Z40" s="35"/>
      <c r="AA40" s="35"/>
      <c r="AB40" s="35"/>
      <c r="AC40" s="35"/>
      <c r="AD40" s="35"/>
      <c r="AE40" s="35"/>
    </row>
    <row r="41" s="1" customFormat="1" ht="14.4" customHeight="1">
      <c r="B41" s="17"/>
      <c r="L41" s="17"/>
    </row>
    <row r="42" s="1" customFormat="1" ht="14.4" customHeight="1">
      <c r="B42" s="17"/>
      <c r="L42" s="17"/>
    </row>
    <row r="43" s="1" customFormat="1" ht="14.4" customHeight="1">
      <c r="B43" s="17"/>
      <c r="L43" s="17"/>
    </row>
    <row r="44" s="1" customFormat="1" ht="14.4" customHeight="1">
      <c r="B44" s="17"/>
      <c r="L44" s="17"/>
    </row>
    <row r="45" s="1" customFormat="1" ht="14.4" customHeight="1">
      <c r="B45" s="17"/>
      <c r="L45" s="17"/>
    </row>
    <row r="46" s="1" customFormat="1" ht="14.4" customHeight="1">
      <c r="B46" s="17"/>
      <c r="L46" s="17"/>
    </row>
    <row r="47" s="1" customFormat="1" ht="14.4" customHeight="1">
      <c r="B47" s="17"/>
      <c r="L47" s="17"/>
    </row>
    <row r="48" s="1" customFormat="1" ht="14.4" customHeight="1">
      <c r="B48" s="17"/>
      <c r="L48" s="17"/>
    </row>
    <row r="49" s="1" customFormat="1" ht="14.4" customHeight="1">
      <c r="B49" s="17"/>
      <c r="L49" s="17"/>
    </row>
    <row r="50" s="2" customFormat="1" ht="14.4" customHeight="1">
      <c r="B50" s="60"/>
      <c r="D50" s="156" t="s">
        <v>46</v>
      </c>
      <c r="E50" s="157"/>
      <c r="F50" s="157"/>
      <c r="G50" s="156" t="s">
        <v>47</v>
      </c>
      <c r="H50" s="157"/>
      <c r="I50" s="157"/>
      <c r="J50" s="157"/>
      <c r="K50" s="157"/>
      <c r="L50" s="60"/>
    </row>
    <row r="51">
      <c r="B51" s="17"/>
      <c r="L51" s="17"/>
    </row>
    <row r="52">
      <c r="B52" s="17"/>
      <c r="L52" s="17"/>
    </row>
    <row r="53">
      <c r="B53" s="17"/>
      <c r="L53" s="17"/>
    </row>
    <row r="54">
      <c r="B54" s="17"/>
      <c r="L54" s="17"/>
    </row>
    <row r="55">
      <c r="B55" s="17"/>
      <c r="L55" s="17"/>
    </row>
    <row r="56">
      <c r="B56" s="17"/>
      <c r="L56" s="17"/>
    </row>
    <row r="57">
      <c r="B57" s="17"/>
      <c r="L57" s="17"/>
    </row>
    <row r="58">
      <c r="B58" s="17"/>
      <c r="L58" s="17"/>
    </row>
    <row r="59">
      <c r="B59" s="17"/>
      <c r="L59" s="17"/>
    </row>
    <row r="60">
      <c r="B60" s="17"/>
      <c r="L60" s="17"/>
    </row>
    <row r="61" s="2" customFormat="1">
      <c r="A61" s="35"/>
      <c r="B61" s="41"/>
      <c r="C61" s="35"/>
      <c r="D61" s="158" t="s">
        <v>48</v>
      </c>
      <c r="E61" s="159"/>
      <c r="F61" s="160" t="s">
        <v>49</v>
      </c>
      <c r="G61" s="158" t="s">
        <v>48</v>
      </c>
      <c r="H61" s="159"/>
      <c r="I61" s="159"/>
      <c r="J61" s="161" t="s">
        <v>49</v>
      </c>
      <c r="K61" s="159"/>
      <c r="L61" s="60"/>
      <c r="S61" s="35"/>
      <c r="T61" s="35"/>
      <c r="U61" s="35"/>
      <c r="V61" s="35"/>
      <c r="W61" s="35"/>
      <c r="X61" s="35"/>
      <c r="Y61" s="35"/>
      <c r="Z61" s="35"/>
      <c r="AA61" s="35"/>
      <c r="AB61" s="35"/>
      <c r="AC61" s="35"/>
      <c r="AD61" s="35"/>
      <c r="AE61" s="35"/>
    </row>
    <row r="62">
      <c r="B62" s="17"/>
      <c r="L62" s="17"/>
    </row>
    <row r="63">
      <c r="B63" s="17"/>
      <c r="L63" s="17"/>
    </row>
    <row r="64">
      <c r="B64" s="17"/>
      <c r="L64" s="17"/>
    </row>
    <row r="65" s="2" customFormat="1">
      <c r="A65" s="35"/>
      <c r="B65" s="41"/>
      <c r="C65" s="35"/>
      <c r="D65" s="156" t="s">
        <v>50</v>
      </c>
      <c r="E65" s="162"/>
      <c r="F65" s="162"/>
      <c r="G65" s="156" t="s">
        <v>51</v>
      </c>
      <c r="H65" s="162"/>
      <c r="I65" s="162"/>
      <c r="J65" s="162"/>
      <c r="K65" s="162"/>
      <c r="L65" s="60"/>
      <c r="S65" s="35"/>
      <c r="T65" s="35"/>
      <c r="U65" s="35"/>
      <c r="V65" s="35"/>
      <c r="W65" s="35"/>
      <c r="X65" s="35"/>
      <c r="Y65" s="35"/>
      <c r="Z65" s="35"/>
      <c r="AA65" s="35"/>
      <c r="AB65" s="35"/>
      <c r="AC65" s="35"/>
      <c r="AD65" s="35"/>
      <c r="AE65" s="35"/>
    </row>
    <row r="66">
      <c r="B66" s="17"/>
      <c r="L66" s="17"/>
    </row>
    <row r="67">
      <c r="B67" s="17"/>
      <c r="L67" s="17"/>
    </row>
    <row r="68">
      <c r="B68" s="17"/>
      <c r="L68" s="17"/>
    </row>
    <row r="69">
      <c r="B69" s="17"/>
      <c r="L69" s="17"/>
    </row>
    <row r="70">
      <c r="B70" s="17"/>
      <c r="L70" s="17"/>
    </row>
    <row r="71">
      <c r="B71" s="17"/>
      <c r="L71" s="17"/>
    </row>
    <row r="72">
      <c r="B72" s="17"/>
      <c r="L72" s="17"/>
    </row>
    <row r="73">
      <c r="B73" s="17"/>
      <c r="L73" s="17"/>
    </row>
    <row r="74">
      <c r="B74" s="17"/>
      <c r="L74" s="17"/>
    </row>
    <row r="75">
      <c r="B75" s="17"/>
      <c r="L75" s="17"/>
    </row>
    <row r="76" s="2" customFormat="1">
      <c r="A76" s="35"/>
      <c r="B76" s="41"/>
      <c r="C76" s="35"/>
      <c r="D76" s="158" t="s">
        <v>48</v>
      </c>
      <c r="E76" s="159"/>
      <c r="F76" s="160" t="s">
        <v>49</v>
      </c>
      <c r="G76" s="158" t="s">
        <v>48</v>
      </c>
      <c r="H76" s="159"/>
      <c r="I76" s="159"/>
      <c r="J76" s="161" t="s">
        <v>49</v>
      </c>
      <c r="K76" s="159"/>
      <c r="L76" s="60"/>
      <c r="S76" s="35"/>
      <c r="T76" s="35"/>
      <c r="U76" s="35"/>
      <c r="V76" s="35"/>
      <c r="W76" s="35"/>
      <c r="X76" s="35"/>
      <c r="Y76" s="35"/>
      <c r="Z76" s="35"/>
      <c r="AA76" s="35"/>
      <c r="AB76" s="35"/>
      <c r="AC76" s="35"/>
      <c r="AD76" s="35"/>
      <c r="AE76" s="35"/>
    </row>
    <row r="77" s="2" customFormat="1" ht="14.4" customHeight="1">
      <c r="A77" s="35"/>
      <c r="B77" s="163"/>
      <c r="C77" s="164"/>
      <c r="D77" s="164"/>
      <c r="E77" s="164"/>
      <c r="F77" s="164"/>
      <c r="G77" s="164"/>
      <c r="H77" s="164"/>
      <c r="I77" s="164"/>
      <c r="J77" s="164"/>
      <c r="K77" s="164"/>
      <c r="L77" s="60"/>
      <c r="S77" s="35"/>
      <c r="T77" s="35"/>
      <c r="U77" s="35"/>
      <c r="V77" s="35"/>
      <c r="W77" s="35"/>
      <c r="X77" s="35"/>
      <c r="Y77" s="35"/>
      <c r="Z77" s="35"/>
      <c r="AA77" s="35"/>
      <c r="AB77" s="35"/>
      <c r="AC77" s="35"/>
      <c r="AD77" s="35"/>
      <c r="AE77" s="35"/>
    </row>
    <row r="81" s="2" customFormat="1" ht="6.96" customHeight="1">
      <c r="A81" s="35"/>
      <c r="B81" s="165"/>
      <c r="C81" s="166"/>
      <c r="D81" s="166"/>
      <c r="E81" s="166"/>
      <c r="F81" s="166"/>
      <c r="G81" s="166"/>
      <c r="H81" s="166"/>
      <c r="I81" s="166"/>
      <c r="J81" s="166"/>
      <c r="K81" s="166"/>
      <c r="L81" s="60"/>
      <c r="S81" s="35"/>
      <c r="T81" s="35"/>
      <c r="U81" s="35"/>
      <c r="V81" s="35"/>
      <c r="W81" s="35"/>
      <c r="X81" s="35"/>
      <c r="Y81" s="35"/>
      <c r="Z81" s="35"/>
      <c r="AA81" s="35"/>
      <c r="AB81" s="35"/>
      <c r="AC81" s="35"/>
      <c r="AD81" s="35"/>
      <c r="AE81" s="35"/>
    </row>
    <row r="82" s="2" customFormat="1" ht="24.96" customHeight="1">
      <c r="A82" s="35"/>
      <c r="B82" s="36"/>
      <c r="C82" s="20" t="s">
        <v>87</v>
      </c>
      <c r="D82" s="37"/>
      <c r="E82" s="37"/>
      <c r="F82" s="37"/>
      <c r="G82" s="37"/>
      <c r="H82" s="37"/>
      <c r="I82" s="37"/>
      <c r="J82" s="37"/>
      <c r="K82" s="37"/>
      <c r="L82" s="60"/>
      <c r="S82" s="35"/>
      <c r="T82" s="35"/>
      <c r="U82" s="35"/>
      <c r="V82" s="35"/>
      <c r="W82" s="35"/>
      <c r="X82" s="35"/>
      <c r="Y82" s="35"/>
      <c r="Z82" s="35"/>
      <c r="AA82" s="35"/>
      <c r="AB82" s="35"/>
      <c r="AC82" s="35"/>
      <c r="AD82" s="35"/>
      <c r="AE82" s="35"/>
    </row>
    <row r="83" s="2" customFormat="1" ht="6.96" customHeight="1">
      <c r="A83" s="35"/>
      <c r="B83" s="36"/>
      <c r="C83" s="37"/>
      <c r="D83" s="37"/>
      <c r="E83" s="37"/>
      <c r="F83" s="37"/>
      <c r="G83" s="37"/>
      <c r="H83" s="37"/>
      <c r="I83" s="37"/>
      <c r="J83" s="37"/>
      <c r="K83" s="37"/>
      <c r="L83" s="60"/>
      <c r="S83" s="35"/>
      <c r="T83" s="35"/>
      <c r="U83" s="35"/>
      <c r="V83" s="35"/>
      <c r="W83" s="35"/>
      <c r="X83" s="35"/>
      <c r="Y83" s="35"/>
      <c r="Z83" s="35"/>
      <c r="AA83" s="35"/>
      <c r="AB83" s="35"/>
      <c r="AC83" s="35"/>
      <c r="AD83" s="35"/>
      <c r="AE83" s="35"/>
    </row>
    <row r="84" s="2" customFormat="1" ht="12" customHeight="1">
      <c r="A84" s="35"/>
      <c r="B84" s="36"/>
      <c r="C84" s="29" t="s">
        <v>16</v>
      </c>
      <c r="D84" s="37"/>
      <c r="E84" s="37"/>
      <c r="F84" s="37"/>
      <c r="G84" s="37"/>
      <c r="H84" s="37"/>
      <c r="I84" s="37"/>
      <c r="J84" s="37"/>
      <c r="K84" s="37"/>
      <c r="L84" s="60"/>
      <c r="S84" s="35"/>
      <c r="T84" s="35"/>
      <c r="U84" s="35"/>
      <c r="V84" s="35"/>
      <c r="W84" s="35"/>
      <c r="X84" s="35"/>
      <c r="Y84" s="35"/>
      <c r="Z84" s="35"/>
      <c r="AA84" s="35"/>
      <c r="AB84" s="35"/>
      <c r="AC84" s="35"/>
      <c r="AD84" s="35"/>
      <c r="AE84" s="35"/>
    </row>
    <row r="85" s="2" customFormat="1" ht="26.25" customHeight="1">
      <c r="A85" s="35"/>
      <c r="B85" s="36"/>
      <c r="C85" s="37"/>
      <c r="D85" s="37"/>
      <c r="E85" s="167" t="str">
        <f>E7</f>
        <v xml:space="preserve">PŘESTAVBA  ŠKOLY  NA BYTOVÝ  DŮM, Lanškroun, ul. Kollárova č.p. 445</v>
      </c>
      <c r="F85" s="29"/>
      <c r="G85" s="29"/>
      <c r="H85" s="29"/>
      <c r="I85" s="37"/>
      <c r="J85" s="37"/>
      <c r="K85" s="37"/>
      <c r="L85" s="60"/>
      <c r="S85" s="35"/>
      <c r="T85" s="35"/>
      <c r="U85" s="35"/>
      <c r="V85" s="35"/>
      <c r="W85" s="35"/>
      <c r="X85" s="35"/>
      <c r="Y85" s="35"/>
      <c r="Z85" s="35"/>
      <c r="AA85" s="35"/>
      <c r="AB85" s="35"/>
      <c r="AC85" s="35"/>
      <c r="AD85" s="35"/>
      <c r="AE85" s="35"/>
    </row>
    <row r="86" s="2" customFormat="1" ht="12" customHeight="1">
      <c r="A86" s="35"/>
      <c r="B86" s="36"/>
      <c r="C86" s="29" t="s">
        <v>85</v>
      </c>
      <c r="D86" s="37"/>
      <c r="E86" s="37"/>
      <c r="F86" s="37"/>
      <c r="G86" s="37"/>
      <c r="H86" s="37"/>
      <c r="I86" s="37"/>
      <c r="J86" s="37"/>
      <c r="K86" s="37"/>
      <c r="L86" s="60"/>
      <c r="S86" s="35"/>
      <c r="T86" s="35"/>
      <c r="U86" s="35"/>
      <c r="V86" s="35"/>
      <c r="W86" s="35"/>
      <c r="X86" s="35"/>
      <c r="Y86" s="35"/>
      <c r="Z86" s="35"/>
      <c r="AA86" s="35"/>
      <c r="AB86" s="35"/>
      <c r="AC86" s="35"/>
      <c r="AD86" s="35"/>
      <c r="AE86" s="35"/>
    </row>
    <row r="87" s="2" customFormat="1" ht="16.5" customHeight="1">
      <c r="A87" s="35"/>
      <c r="B87" s="36"/>
      <c r="C87" s="37"/>
      <c r="D87" s="37"/>
      <c r="E87" s="73" t="str">
        <f>E9</f>
        <v>D1.2.2 - ZDRAVOTNĚ TECHNICKÉ INSTALACE</v>
      </c>
      <c r="F87" s="37"/>
      <c r="G87" s="37"/>
      <c r="H87" s="37"/>
      <c r="I87" s="37"/>
      <c r="J87" s="37"/>
      <c r="K87" s="37"/>
      <c r="L87" s="60"/>
      <c r="S87" s="35"/>
      <c r="T87" s="35"/>
      <c r="U87" s="35"/>
      <c r="V87" s="35"/>
      <c r="W87" s="35"/>
      <c r="X87" s="35"/>
      <c r="Y87" s="35"/>
      <c r="Z87" s="35"/>
      <c r="AA87" s="35"/>
      <c r="AB87" s="35"/>
      <c r="AC87" s="35"/>
      <c r="AD87" s="35"/>
      <c r="AE87" s="35"/>
    </row>
    <row r="88" s="2" customFormat="1" ht="6.96" customHeight="1">
      <c r="A88" s="35"/>
      <c r="B88" s="36"/>
      <c r="C88" s="37"/>
      <c r="D88" s="37"/>
      <c r="E88" s="37"/>
      <c r="F88" s="37"/>
      <c r="G88" s="37"/>
      <c r="H88" s="37"/>
      <c r="I88" s="37"/>
      <c r="J88" s="37"/>
      <c r="K88" s="37"/>
      <c r="L88" s="60"/>
      <c r="S88" s="35"/>
      <c r="T88" s="35"/>
      <c r="U88" s="35"/>
      <c r="V88" s="35"/>
      <c r="W88" s="35"/>
      <c r="X88" s="35"/>
      <c r="Y88" s="35"/>
      <c r="Z88" s="35"/>
      <c r="AA88" s="35"/>
      <c r="AB88" s="35"/>
      <c r="AC88" s="35"/>
      <c r="AD88" s="35"/>
      <c r="AE88" s="35"/>
    </row>
    <row r="89" s="2" customFormat="1" ht="12" customHeight="1">
      <c r="A89" s="35"/>
      <c r="B89" s="36"/>
      <c r="C89" s="29" t="s">
        <v>20</v>
      </c>
      <c r="D89" s="37"/>
      <c r="E89" s="37"/>
      <c r="F89" s="24" t="str">
        <f>F12</f>
        <v xml:space="preserve"> </v>
      </c>
      <c r="G89" s="37"/>
      <c r="H89" s="37"/>
      <c r="I89" s="29" t="s">
        <v>22</v>
      </c>
      <c r="J89" s="76" t="str">
        <f>IF(J12="","",J12)</f>
        <v>25. 6. 2025</v>
      </c>
      <c r="K89" s="37"/>
      <c r="L89" s="60"/>
      <c r="S89" s="35"/>
      <c r="T89" s="35"/>
      <c r="U89" s="35"/>
      <c r="V89" s="35"/>
      <c r="W89" s="35"/>
      <c r="X89" s="35"/>
      <c r="Y89" s="35"/>
      <c r="Z89" s="35"/>
      <c r="AA89" s="35"/>
      <c r="AB89" s="35"/>
      <c r="AC89" s="35"/>
      <c r="AD89" s="35"/>
      <c r="AE89" s="35"/>
    </row>
    <row r="90" s="2" customFormat="1" ht="6.96" customHeight="1">
      <c r="A90" s="35"/>
      <c r="B90" s="36"/>
      <c r="C90" s="37"/>
      <c r="D90" s="37"/>
      <c r="E90" s="37"/>
      <c r="F90" s="37"/>
      <c r="G90" s="37"/>
      <c r="H90" s="37"/>
      <c r="I90" s="37"/>
      <c r="J90" s="37"/>
      <c r="K90" s="37"/>
      <c r="L90" s="60"/>
      <c r="S90" s="35"/>
      <c r="T90" s="35"/>
      <c r="U90" s="35"/>
      <c r="V90" s="35"/>
      <c r="W90" s="35"/>
      <c r="X90" s="35"/>
      <c r="Y90" s="35"/>
      <c r="Z90" s="35"/>
      <c r="AA90" s="35"/>
      <c r="AB90" s="35"/>
      <c r="AC90" s="35"/>
      <c r="AD90" s="35"/>
      <c r="AE90" s="35"/>
    </row>
    <row r="91" s="2" customFormat="1" ht="15.15" customHeight="1">
      <c r="A91" s="35"/>
      <c r="B91" s="36"/>
      <c r="C91" s="29" t="s">
        <v>24</v>
      </c>
      <c r="D91" s="37"/>
      <c r="E91" s="37"/>
      <c r="F91" s="24" t="str">
        <f>E15</f>
        <v xml:space="preserve"> </v>
      </c>
      <c r="G91" s="37"/>
      <c r="H91" s="37"/>
      <c r="I91" s="29" t="s">
        <v>29</v>
      </c>
      <c r="J91" s="33" t="str">
        <f>E21</f>
        <v xml:space="preserve"> </v>
      </c>
      <c r="K91" s="37"/>
      <c r="L91" s="60"/>
      <c r="S91" s="35"/>
      <c r="T91" s="35"/>
      <c r="U91" s="35"/>
      <c r="V91" s="35"/>
      <c r="W91" s="35"/>
      <c r="X91" s="35"/>
      <c r="Y91" s="35"/>
      <c r="Z91" s="35"/>
      <c r="AA91" s="35"/>
      <c r="AB91" s="35"/>
      <c r="AC91" s="35"/>
      <c r="AD91" s="35"/>
      <c r="AE91" s="35"/>
    </row>
    <row r="92" s="2" customFormat="1" ht="15.15" customHeight="1">
      <c r="A92" s="35"/>
      <c r="B92" s="36"/>
      <c r="C92" s="29" t="s">
        <v>27</v>
      </c>
      <c r="D92" s="37"/>
      <c r="E92" s="37"/>
      <c r="F92" s="24" t="str">
        <f>IF(E18="","",E18)</f>
        <v>Vyplň údaj</v>
      </c>
      <c r="G92" s="37"/>
      <c r="H92" s="37"/>
      <c r="I92" s="29" t="s">
        <v>31</v>
      </c>
      <c r="J92" s="33" t="str">
        <f>E24</f>
        <v xml:space="preserve"> </v>
      </c>
      <c r="K92" s="37"/>
      <c r="L92" s="60"/>
      <c r="S92" s="35"/>
      <c r="T92" s="35"/>
      <c r="U92" s="35"/>
      <c r="V92" s="35"/>
      <c r="W92" s="35"/>
      <c r="X92" s="35"/>
      <c r="Y92" s="35"/>
      <c r="Z92" s="35"/>
      <c r="AA92" s="35"/>
      <c r="AB92" s="35"/>
      <c r="AC92" s="35"/>
      <c r="AD92" s="35"/>
      <c r="AE92" s="35"/>
    </row>
    <row r="93" s="2" customFormat="1" ht="10.32" customHeight="1">
      <c r="A93" s="35"/>
      <c r="B93" s="36"/>
      <c r="C93" s="37"/>
      <c r="D93" s="37"/>
      <c r="E93" s="37"/>
      <c r="F93" s="37"/>
      <c r="G93" s="37"/>
      <c r="H93" s="37"/>
      <c r="I93" s="37"/>
      <c r="J93" s="37"/>
      <c r="K93" s="37"/>
      <c r="L93" s="60"/>
      <c r="S93" s="35"/>
      <c r="T93" s="35"/>
      <c r="U93" s="35"/>
      <c r="V93" s="35"/>
      <c r="W93" s="35"/>
      <c r="X93" s="35"/>
      <c r="Y93" s="35"/>
      <c r="Z93" s="35"/>
      <c r="AA93" s="35"/>
      <c r="AB93" s="35"/>
      <c r="AC93" s="35"/>
      <c r="AD93" s="35"/>
      <c r="AE93" s="35"/>
    </row>
    <row r="94" s="2" customFormat="1" ht="29.28" customHeight="1">
      <c r="A94" s="35"/>
      <c r="B94" s="36"/>
      <c r="C94" s="168" t="s">
        <v>88</v>
      </c>
      <c r="D94" s="169"/>
      <c r="E94" s="169"/>
      <c r="F94" s="169"/>
      <c r="G94" s="169"/>
      <c r="H94" s="169"/>
      <c r="I94" s="169"/>
      <c r="J94" s="170" t="s">
        <v>89</v>
      </c>
      <c r="K94" s="169"/>
      <c r="L94" s="60"/>
      <c r="S94" s="35"/>
      <c r="T94" s="35"/>
      <c r="U94" s="35"/>
      <c r="V94" s="35"/>
      <c r="W94" s="35"/>
      <c r="X94" s="35"/>
      <c r="Y94" s="35"/>
      <c r="Z94" s="35"/>
      <c r="AA94" s="35"/>
      <c r="AB94" s="35"/>
      <c r="AC94" s="35"/>
      <c r="AD94" s="35"/>
      <c r="AE94" s="35"/>
    </row>
    <row r="95" s="2" customFormat="1" ht="10.32" customHeight="1">
      <c r="A95" s="35"/>
      <c r="B95" s="36"/>
      <c r="C95" s="37"/>
      <c r="D95" s="37"/>
      <c r="E95" s="37"/>
      <c r="F95" s="37"/>
      <c r="G95" s="37"/>
      <c r="H95" s="37"/>
      <c r="I95" s="37"/>
      <c r="J95" s="37"/>
      <c r="K95" s="37"/>
      <c r="L95" s="60"/>
      <c r="S95" s="35"/>
      <c r="T95" s="35"/>
      <c r="U95" s="35"/>
      <c r="V95" s="35"/>
      <c r="W95" s="35"/>
      <c r="X95" s="35"/>
      <c r="Y95" s="35"/>
      <c r="Z95" s="35"/>
      <c r="AA95" s="35"/>
      <c r="AB95" s="35"/>
      <c r="AC95" s="35"/>
      <c r="AD95" s="35"/>
      <c r="AE95" s="35"/>
    </row>
    <row r="96" s="2" customFormat="1" ht="22.8" customHeight="1">
      <c r="A96" s="35"/>
      <c r="B96" s="36"/>
      <c r="C96" s="171" t="s">
        <v>90</v>
      </c>
      <c r="D96" s="37"/>
      <c r="E96" s="37"/>
      <c r="F96" s="37"/>
      <c r="G96" s="37"/>
      <c r="H96" s="37"/>
      <c r="I96" s="37"/>
      <c r="J96" s="107">
        <f>J129</f>
        <v>0</v>
      </c>
      <c r="K96" s="37"/>
      <c r="L96" s="60"/>
      <c r="S96" s="35"/>
      <c r="T96" s="35"/>
      <c r="U96" s="35"/>
      <c r="V96" s="35"/>
      <c r="W96" s="35"/>
      <c r="X96" s="35"/>
      <c r="Y96" s="35"/>
      <c r="Z96" s="35"/>
      <c r="AA96" s="35"/>
      <c r="AB96" s="35"/>
      <c r="AC96" s="35"/>
      <c r="AD96" s="35"/>
      <c r="AE96" s="35"/>
      <c r="AU96" s="14" t="s">
        <v>91</v>
      </c>
    </row>
    <row r="97" s="9" customFormat="1" ht="24.96" customHeight="1">
      <c r="A97" s="9"/>
      <c r="B97" s="172"/>
      <c r="C97" s="173"/>
      <c r="D97" s="174" t="s">
        <v>92</v>
      </c>
      <c r="E97" s="175"/>
      <c r="F97" s="175"/>
      <c r="G97" s="175"/>
      <c r="H97" s="175"/>
      <c r="I97" s="175"/>
      <c r="J97" s="176">
        <f>J130</f>
        <v>0</v>
      </c>
      <c r="K97" s="173"/>
      <c r="L97" s="177"/>
      <c r="S97" s="9"/>
      <c r="T97" s="9"/>
      <c r="U97" s="9"/>
      <c r="V97" s="9"/>
      <c r="W97" s="9"/>
      <c r="X97" s="9"/>
      <c r="Y97" s="9"/>
      <c r="Z97" s="9"/>
      <c r="AA97" s="9"/>
      <c r="AB97" s="9"/>
      <c r="AC97" s="9"/>
      <c r="AD97" s="9"/>
      <c r="AE97" s="9"/>
    </row>
    <row r="98" s="10" customFormat="1" ht="19.92" customHeight="1">
      <c r="A98" s="10"/>
      <c r="B98" s="178"/>
      <c r="C98" s="179"/>
      <c r="D98" s="180" t="s">
        <v>93</v>
      </c>
      <c r="E98" s="181"/>
      <c r="F98" s="181"/>
      <c r="G98" s="181"/>
      <c r="H98" s="181"/>
      <c r="I98" s="181"/>
      <c r="J98" s="182">
        <f>J131</f>
        <v>0</v>
      </c>
      <c r="K98" s="179"/>
      <c r="L98" s="183"/>
      <c r="S98" s="10"/>
      <c r="T98" s="10"/>
      <c r="U98" s="10"/>
      <c r="V98" s="10"/>
      <c r="W98" s="10"/>
      <c r="X98" s="10"/>
      <c r="Y98" s="10"/>
      <c r="Z98" s="10"/>
      <c r="AA98" s="10"/>
      <c r="AB98" s="10"/>
      <c r="AC98" s="10"/>
      <c r="AD98" s="10"/>
      <c r="AE98" s="10"/>
    </row>
    <row r="99" s="10" customFormat="1" ht="19.92" customHeight="1">
      <c r="A99" s="10"/>
      <c r="B99" s="178"/>
      <c r="C99" s="179"/>
      <c r="D99" s="180" t="s">
        <v>94</v>
      </c>
      <c r="E99" s="181"/>
      <c r="F99" s="181"/>
      <c r="G99" s="181"/>
      <c r="H99" s="181"/>
      <c r="I99" s="181"/>
      <c r="J99" s="182">
        <f>J148</f>
        <v>0</v>
      </c>
      <c r="K99" s="179"/>
      <c r="L99" s="183"/>
      <c r="S99" s="10"/>
      <c r="T99" s="10"/>
      <c r="U99" s="10"/>
      <c r="V99" s="10"/>
      <c r="W99" s="10"/>
      <c r="X99" s="10"/>
      <c r="Y99" s="10"/>
      <c r="Z99" s="10"/>
      <c r="AA99" s="10"/>
      <c r="AB99" s="10"/>
      <c r="AC99" s="10"/>
      <c r="AD99" s="10"/>
      <c r="AE99" s="10"/>
    </row>
    <row r="100" s="10" customFormat="1" ht="19.92" customHeight="1">
      <c r="A100" s="10"/>
      <c r="B100" s="178"/>
      <c r="C100" s="179"/>
      <c r="D100" s="180" t="s">
        <v>95</v>
      </c>
      <c r="E100" s="181"/>
      <c r="F100" s="181"/>
      <c r="G100" s="181"/>
      <c r="H100" s="181"/>
      <c r="I100" s="181"/>
      <c r="J100" s="182">
        <f>J150</f>
        <v>0</v>
      </c>
      <c r="K100" s="179"/>
      <c r="L100" s="183"/>
      <c r="S100" s="10"/>
      <c r="T100" s="10"/>
      <c r="U100" s="10"/>
      <c r="V100" s="10"/>
      <c r="W100" s="10"/>
      <c r="X100" s="10"/>
      <c r="Y100" s="10"/>
      <c r="Z100" s="10"/>
      <c r="AA100" s="10"/>
      <c r="AB100" s="10"/>
      <c r="AC100" s="10"/>
      <c r="AD100" s="10"/>
      <c r="AE100" s="10"/>
    </row>
    <row r="101" s="10" customFormat="1" ht="19.92" customHeight="1">
      <c r="A101" s="10"/>
      <c r="B101" s="178"/>
      <c r="C101" s="179"/>
      <c r="D101" s="180" t="s">
        <v>96</v>
      </c>
      <c r="E101" s="181"/>
      <c r="F101" s="181"/>
      <c r="G101" s="181"/>
      <c r="H101" s="181"/>
      <c r="I101" s="181"/>
      <c r="J101" s="182">
        <f>J160</f>
        <v>0</v>
      </c>
      <c r="K101" s="179"/>
      <c r="L101" s="183"/>
      <c r="S101" s="10"/>
      <c r="T101" s="10"/>
      <c r="U101" s="10"/>
      <c r="V101" s="10"/>
      <c r="W101" s="10"/>
      <c r="X101" s="10"/>
      <c r="Y101" s="10"/>
      <c r="Z101" s="10"/>
      <c r="AA101" s="10"/>
      <c r="AB101" s="10"/>
      <c r="AC101" s="10"/>
      <c r="AD101" s="10"/>
      <c r="AE101" s="10"/>
    </row>
    <row r="102" s="9" customFormat="1" ht="24.96" customHeight="1">
      <c r="A102" s="9"/>
      <c r="B102" s="172"/>
      <c r="C102" s="173"/>
      <c r="D102" s="174" t="s">
        <v>97</v>
      </c>
      <c r="E102" s="175"/>
      <c r="F102" s="175"/>
      <c r="G102" s="175"/>
      <c r="H102" s="175"/>
      <c r="I102" s="175"/>
      <c r="J102" s="176">
        <f>J166</f>
        <v>0</v>
      </c>
      <c r="K102" s="173"/>
      <c r="L102" s="177"/>
      <c r="S102" s="9"/>
      <c r="T102" s="9"/>
      <c r="U102" s="9"/>
      <c r="V102" s="9"/>
      <c r="W102" s="9"/>
      <c r="X102" s="9"/>
      <c r="Y102" s="9"/>
      <c r="Z102" s="9"/>
      <c r="AA102" s="9"/>
      <c r="AB102" s="9"/>
      <c r="AC102" s="9"/>
      <c r="AD102" s="9"/>
      <c r="AE102" s="9"/>
    </row>
    <row r="103" s="10" customFormat="1" ht="19.92" customHeight="1">
      <c r="A103" s="10"/>
      <c r="B103" s="178"/>
      <c r="C103" s="179"/>
      <c r="D103" s="180" t="s">
        <v>98</v>
      </c>
      <c r="E103" s="181"/>
      <c r="F103" s="181"/>
      <c r="G103" s="181"/>
      <c r="H103" s="181"/>
      <c r="I103" s="181"/>
      <c r="J103" s="182">
        <f>J167</f>
        <v>0</v>
      </c>
      <c r="K103" s="179"/>
      <c r="L103" s="183"/>
      <c r="S103" s="10"/>
      <c r="T103" s="10"/>
      <c r="U103" s="10"/>
      <c r="V103" s="10"/>
      <c r="W103" s="10"/>
      <c r="X103" s="10"/>
      <c r="Y103" s="10"/>
      <c r="Z103" s="10"/>
      <c r="AA103" s="10"/>
      <c r="AB103" s="10"/>
      <c r="AC103" s="10"/>
      <c r="AD103" s="10"/>
      <c r="AE103" s="10"/>
    </row>
    <row r="104" s="10" customFormat="1" ht="19.92" customHeight="1">
      <c r="A104" s="10"/>
      <c r="B104" s="178"/>
      <c r="C104" s="179"/>
      <c r="D104" s="180" t="s">
        <v>99</v>
      </c>
      <c r="E104" s="181"/>
      <c r="F104" s="181"/>
      <c r="G104" s="181"/>
      <c r="H104" s="181"/>
      <c r="I104" s="181"/>
      <c r="J104" s="182">
        <f>J210</f>
        <v>0</v>
      </c>
      <c r="K104" s="179"/>
      <c r="L104" s="183"/>
      <c r="S104" s="10"/>
      <c r="T104" s="10"/>
      <c r="U104" s="10"/>
      <c r="V104" s="10"/>
      <c r="W104" s="10"/>
      <c r="X104" s="10"/>
      <c r="Y104" s="10"/>
      <c r="Z104" s="10"/>
      <c r="AA104" s="10"/>
      <c r="AB104" s="10"/>
      <c r="AC104" s="10"/>
      <c r="AD104" s="10"/>
      <c r="AE104" s="10"/>
    </row>
    <row r="105" s="10" customFormat="1" ht="19.92" customHeight="1">
      <c r="A105" s="10"/>
      <c r="B105" s="178"/>
      <c r="C105" s="179"/>
      <c r="D105" s="180" t="s">
        <v>100</v>
      </c>
      <c r="E105" s="181"/>
      <c r="F105" s="181"/>
      <c r="G105" s="181"/>
      <c r="H105" s="181"/>
      <c r="I105" s="181"/>
      <c r="J105" s="182">
        <f>J290</f>
        <v>0</v>
      </c>
      <c r="K105" s="179"/>
      <c r="L105" s="183"/>
      <c r="S105" s="10"/>
      <c r="T105" s="10"/>
      <c r="U105" s="10"/>
      <c r="V105" s="10"/>
      <c r="W105" s="10"/>
      <c r="X105" s="10"/>
      <c r="Y105" s="10"/>
      <c r="Z105" s="10"/>
      <c r="AA105" s="10"/>
      <c r="AB105" s="10"/>
      <c r="AC105" s="10"/>
      <c r="AD105" s="10"/>
      <c r="AE105" s="10"/>
    </row>
    <row r="106" s="10" customFormat="1" ht="19.92" customHeight="1">
      <c r="A106" s="10"/>
      <c r="B106" s="178"/>
      <c r="C106" s="179"/>
      <c r="D106" s="180" t="s">
        <v>101</v>
      </c>
      <c r="E106" s="181"/>
      <c r="F106" s="181"/>
      <c r="G106" s="181"/>
      <c r="H106" s="181"/>
      <c r="I106" s="181"/>
      <c r="J106" s="182">
        <f>J296</f>
        <v>0</v>
      </c>
      <c r="K106" s="179"/>
      <c r="L106" s="183"/>
      <c r="S106" s="10"/>
      <c r="T106" s="10"/>
      <c r="U106" s="10"/>
      <c r="V106" s="10"/>
      <c r="W106" s="10"/>
      <c r="X106" s="10"/>
      <c r="Y106" s="10"/>
      <c r="Z106" s="10"/>
      <c r="AA106" s="10"/>
      <c r="AB106" s="10"/>
      <c r="AC106" s="10"/>
      <c r="AD106" s="10"/>
      <c r="AE106" s="10"/>
    </row>
    <row r="107" s="10" customFormat="1" ht="19.92" customHeight="1">
      <c r="A107" s="10"/>
      <c r="B107" s="178"/>
      <c r="C107" s="179"/>
      <c r="D107" s="180" t="s">
        <v>102</v>
      </c>
      <c r="E107" s="181"/>
      <c r="F107" s="181"/>
      <c r="G107" s="181"/>
      <c r="H107" s="181"/>
      <c r="I107" s="181"/>
      <c r="J107" s="182">
        <f>J327</f>
        <v>0</v>
      </c>
      <c r="K107" s="179"/>
      <c r="L107" s="183"/>
      <c r="S107" s="10"/>
      <c r="T107" s="10"/>
      <c r="U107" s="10"/>
      <c r="V107" s="10"/>
      <c r="W107" s="10"/>
      <c r="X107" s="10"/>
      <c r="Y107" s="10"/>
      <c r="Z107" s="10"/>
      <c r="AA107" s="10"/>
      <c r="AB107" s="10"/>
      <c r="AC107" s="10"/>
      <c r="AD107" s="10"/>
      <c r="AE107" s="10"/>
    </row>
    <row r="108" s="10" customFormat="1" ht="19.92" customHeight="1">
      <c r="A108" s="10"/>
      <c r="B108" s="178"/>
      <c r="C108" s="179"/>
      <c r="D108" s="180" t="s">
        <v>103</v>
      </c>
      <c r="E108" s="181"/>
      <c r="F108" s="181"/>
      <c r="G108" s="181"/>
      <c r="H108" s="181"/>
      <c r="I108" s="181"/>
      <c r="J108" s="182">
        <f>J332</f>
        <v>0</v>
      </c>
      <c r="K108" s="179"/>
      <c r="L108" s="183"/>
      <c r="S108" s="10"/>
      <c r="T108" s="10"/>
      <c r="U108" s="10"/>
      <c r="V108" s="10"/>
      <c r="W108" s="10"/>
      <c r="X108" s="10"/>
      <c r="Y108" s="10"/>
      <c r="Z108" s="10"/>
      <c r="AA108" s="10"/>
      <c r="AB108" s="10"/>
      <c r="AC108" s="10"/>
      <c r="AD108" s="10"/>
      <c r="AE108" s="10"/>
    </row>
    <row r="109" s="10" customFormat="1" ht="19.92" customHeight="1">
      <c r="A109" s="10"/>
      <c r="B109" s="178"/>
      <c r="C109" s="179"/>
      <c r="D109" s="180" t="s">
        <v>104</v>
      </c>
      <c r="E109" s="181"/>
      <c r="F109" s="181"/>
      <c r="G109" s="181"/>
      <c r="H109" s="181"/>
      <c r="I109" s="181"/>
      <c r="J109" s="182">
        <f>J344</f>
        <v>0</v>
      </c>
      <c r="K109" s="179"/>
      <c r="L109" s="183"/>
      <c r="S109" s="10"/>
      <c r="T109" s="10"/>
      <c r="U109" s="10"/>
      <c r="V109" s="10"/>
      <c r="W109" s="10"/>
      <c r="X109" s="10"/>
      <c r="Y109" s="10"/>
      <c r="Z109" s="10"/>
      <c r="AA109" s="10"/>
      <c r="AB109" s="10"/>
      <c r="AC109" s="10"/>
      <c r="AD109" s="10"/>
      <c r="AE109" s="10"/>
    </row>
    <row r="110" s="2" customFormat="1" ht="21.84" customHeight="1">
      <c r="A110" s="35"/>
      <c r="B110" s="36"/>
      <c r="C110" s="37"/>
      <c r="D110" s="37"/>
      <c r="E110" s="37"/>
      <c r="F110" s="37"/>
      <c r="G110" s="37"/>
      <c r="H110" s="37"/>
      <c r="I110" s="37"/>
      <c r="J110" s="37"/>
      <c r="K110" s="37"/>
      <c r="L110" s="60"/>
      <c r="S110" s="35"/>
      <c r="T110" s="35"/>
      <c r="U110" s="35"/>
      <c r="V110" s="35"/>
      <c r="W110" s="35"/>
      <c r="X110" s="35"/>
      <c r="Y110" s="35"/>
      <c r="Z110" s="35"/>
      <c r="AA110" s="35"/>
      <c r="AB110" s="35"/>
      <c r="AC110" s="35"/>
      <c r="AD110" s="35"/>
      <c r="AE110" s="35"/>
    </row>
    <row r="111" s="2" customFormat="1" ht="6.96" customHeight="1">
      <c r="A111" s="35"/>
      <c r="B111" s="63"/>
      <c r="C111" s="64"/>
      <c r="D111" s="64"/>
      <c r="E111" s="64"/>
      <c r="F111" s="64"/>
      <c r="G111" s="64"/>
      <c r="H111" s="64"/>
      <c r="I111" s="64"/>
      <c r="J111" s="64"/>
      <c r="K111" s="64"/>
      <c r="L111" s="60"/>
      <c r="S111" s="35"/>
      <c r="T111" s="35"/>
      <c r="U111" s="35"/>
      <c r="V111" s="35"/>
      <c r="W111" s="35"/>
      <c r="X111" s="35"/>
      <c r="Y111" s="35"/>
      <c r="Z111" s="35"/>
      <c r="AA111" s="35"/>
      <c r="AB111" s="35"/>
      <c r="AC111" s="35"/>
      <c r="AD111" s="35"/>
      <c r="AE111" s="35"/>
    </row>
    <row r="115" s="2" customFormat="1" ht="6.96" customHeight="1">
      <c r="A115" s="35"/>
      <c r="B115" s="65"/>
      <c r="C115" s="66"/>
      <c r="D115" s="66"/>
      <c r="E115" s="66"/>
      <c r="F115" s="66"/>
      <c r="G115" s="66"/>
      <c r="H115" s="66"/>
      <c r="I115" s="66"/>
      <c r="J115" s="66"/>
      <c r="K115" s="66"/>
      <c r="L115" s="60"/>
      <c r="S115" s="35"/>
      <c r="T115" s="35"/>
      <c r="U115" s="35"/>
      <c r="V115" s="35"/>
      <c r="W115" s="35"/>
      <c r="X115" s="35"/>
      <c r="Y115" s="35"/>
      <c r="Z115" s="35"/>
      <c r="AA115" s="35"/>
      <c r="AB115" s="35"/>
      <c r="AC115" s="35"/>
      <c r="AD115" s="35"/>
      <c r="AE115" s="35"/>
    </row>
    <row r="116" s="2" customFormat="1" ht="24.96" customHeight="1">
      <c r="A116" s="35"/>
      <c r="B116" s="36"/>
      <c r="C116" s="20" t="s">
        <v>105</v>
      </c>
      <c r="D116" s="37"/>
      <c r="E116" s="37"/>
      <c r="F116" s="37"/>
      <c r="G116" s="37"/>
      <c r="H116" s="37"/>
      <c r="I116" s="37"/>
      <c r="J116" s="37"/>
      <c r="K116" s="37"/>
      <c r="L116" s="60"/>
      <c r="S116" s="35"/>
      <c r="T116" s="35"/>
      <c r="U116" s="35"/>
      <c r="V116" s="35"/>
      <c r="W116" s="35"/>
      <c r="X116" s="35"/>
      <c r="Y116" s="35"/>
      <c r="Z116" s="35"/>
      <c r="AA116" s="35"/>
      <c r="AB116" s="35"/>
      <c r="AC116" s="35"/>
      <c r="AD116" s="35"/>
      <c r="AE116" s="35"/>
    </row>
    <row r="117" s="2" customFormat="1" ht="6.96" customHeight="1">
      <c r="A117" s="35"/>
      <c r="B117" s="36"/>
      <c r="C117" s="37"/>
      <c r="D117" s="37"/>
      <c r="E117" s="37"/>
      <c r="F117" s="37"/>
      <c r="G117" s="37"/>
      <c r="H117" s="37"/>
      <c r="I117" s="37"/>
      <c r="J117" s="37"/>
      <c r="K117" s="37"/>
      <c r="L117" s="60"/>
      <c r="S117" s="35"/>
      <c r="T117" s="35"/>
      <c r="U117" s="35"/>
      <c r="V117" s="35"/>
      <c r="W117" s="35"/>
      <c r="X117" s="35"/>
      <c r="Y117" s="35"/>
      <c r="Z117" s="35"/>
      <c r="AA117" s="35"/>
      <c r="AB117" s="35"/>
      <c r="AC117" s="35"/>
      <c r="AD117" s="35"/>
      <c r="AE117" s="35"/>
    </row>
    <row r="118" s="2" customFormat="1" ht="12" customHeight="1">
      <c r="A118" s="35"/>
      <c r="B118" s="36"/>
      <c r="C118" s="29" t="s">
        <v>16</v>
      </c>
      <c r="D118" s="37"/>
      <c r="E118" s="37"/>
      <c r="F118" s="37"/>
      <c r="G118" s="37"/>
      <c r="H118" s="37"/>
      <c r="I118" s="37"/>
      <c r="J118" s="37"/>
      <c r="K118" s="37"/>
      <c r="L118" s="60"/>
      <c r="S118" s="35"/>
      <c r="T118" s="35"/>
      <c r="U118" s="35"/>
      <c r="V118" s="35"/>
      <c r="W118" s="35"/>
      <c r="X118" s="35"/>
      <c r="Y118" s="35"/>
      <c r="Z118" s="35"/>
      <c r="AA118" s="35"/>
      <c r="AB118" s="35"/>
      <c r="AC118" s="35"/>
      <c r="AD118" s="35"/>
      <c r="AE118" s="35"/>
    </row>
    <row r="119" s="2" customFormat="1" ht="26.25" customHeight="1">
      <c r="A119" s="35"/>
      <c r="B119" s="36"/>
      <c r="C119" s="37"/>
      <c r="D119" s="37"/>
      <c r="E119" s="167" t="str">
        <f>E7</f>
        <v xml:space="preserve">PŘESTAVBA  ŠKOLY  NA BYTOVÝ  DŮM, Lanškroun, ul. Kollárova č.p. 445</v>
      </c>
      <c r="F119" s="29"/>
      <c r="G119" s="29"/>
      <c r="H119" s="29"/>
      <c r="I119" s="37"/>
      <c r="J119" s="37"/>
      <c r="K119" s="37"/>
      <c r="L119" s="60"/>
      <c r="S119" s="35"/>
      <c r="T119" s="35"/>
      <c r="U119" s="35"/>
      <c r="V119" s="35"/>
      <c r="W119" s="35"/>
      <c r="X119" s="35"/>
      <c r="Y119" s="35"/>
      <c r="Z119" s="35"/>
      <c r="AA119" s="35"/>
      <c r="AB119" s="35"/>
      <c r="AC119" s="35"/>
      <c r="AD119" s="35"/>
      <c r="AE119" s="35"/>
    </row>
    <row r="120" s="2" customFormat="1" ht="12" customHeight="1">
      <c r="A120" s="35"/>
      <c r="B120" s="36"/>
      <c r="C120" s="29" t="s">
        <v>85</v>
      </c>
      <c r="D120" s="37"/>
      <c r="E120" s="37"/>
      <c r="F120" s="37"/>
      <c r="G120" s="37"/>
      <c r="H120" s="37"/>
      <c r="I120" s="37"/>
      <c r="J120" s="37"/>
      <c r="K120" s="37"/>
      <c r="L120" s="60"/>
      <c r="S120" s="35"/>
      <c r="T120" s="35"/>
      <c r="U120" s="35"/>
      <c r="V120" s="35"/>
      <c r="W120" s="35"/>
      <c r="X120" s="35"/>
      <c r="Y120" s="35"/>
      <c r="Z120" s="35"/>
      <c r="AA120" s="35"/>
      <c r="AB120" s="35"/>
      <c r="AC120" s="35"/>
      <c r="AD120" s="35"/>
      <c r="AE120" s="35"/>
    </row>
    <row r="121" s="2" customFormat="1" ht="16.5" customHeight="1">
      <c r="A121" s="35"/>
      <c r="B121" s="36"/>
      <c r="C121" s="37"/>
      <c r="D121" s="37"/>
      <c r="E121" s="73" t="str">
        <f>E9</f>
        <v>D1.2.2 - ZDRAVOTNĚ TECHNICKÉ INSTALACE</v>
      </c>
      <c r="F121" s="37"/>
      <c r="G121" s="37"/>
      <c r="H121" s="37"/>
      <c r="I121" s="37"/>
      <c r="J121" s="37"/>
      <c r="K121" s="37"/>
      <c r="L121" s="60"/>
      <c r="S121" s="35"/>
      <c r="T121" s="35"/>
      <c r="U121" s="35"/>
      <c r="V121" s="35"/>
      <c r="W121" s="35"/>
      <c r="X121" s="35"/>
      <c r="Y121" s="35"/>
      <c r="Z121" s="35"/>
      <c r="AA121" s="35"/>
      <c r="AB121" s="35"/>
      <c r="AC121" s="35"/>
      <c r="AD121" s="35"/>
      <c r="AE121" s="35"/>
    </row>
    <row r="122" s="2" customFormat="1" ht="6.96" customHeight="1">
      <c r="A122" s="35"/>
      <c r="B122" s="36"/>
      <c r="C122" s="37"/>
      <c r="D122" s="37"/>
      <c r="E122" s="37"/>
      <c r="F122" s="37"/>
      <c r="G122" s="37"/>
      <c r="H122" s="37"/>
      <c r="I122" s="37"/>
      <c r="J122" s="37"/>
      <c r="K122" s="37"/>
      <c r="L122" s="60"/>
      <c r="S122" s="35"/>
      <c r="T122" s="35"/>
      <c r="U122" s="35"/>
      <c r="V122" s="35"/>
      <c r="W122" s="35"/>
      <c r="X122" s="35"/>
      <c r="Y122" s="35"/>
      <c r="Z122" s="35"/>
      <c r="AA122" s="35"/>
      <c r="AB122" s="35"/>
      <c r="AC122" s="35"/>
      <c r="AD122" s="35"/>
      <c r="AE122" s="35"/>
    </row>
    <row r="123" s="2" customFormat="1" ht="12" customHeight="1">
      <c r="A123" s="35"/>
      <c r="B123" s="36"/>
      <c r="C123" s="29" t="s">
        <v>20</v>
      </c>
      <c r="D123" s="37"/>
      <c r="E123" s="37"/>
      <c r="F123" s="24" t="str">
        <f>F12</f>
        <v xml:space="preserve"> </v>
      </c>
      <c r="G123" s="37"/>
      <c r="H123" s="37"/>
      <c r="I123" s="29" t="s">
        <v>22</v>
      </c>
      <c r="J123" s="76" t="str">
        <f>IF(J12="","",J12)</f>
        <v>25. 6. 2025</v>
      </c>
      <c r="K123" s="37"/>
      <c r="L123" s="60"/>
      <c r="S123" s="35"/>
      <c r="T123" s="35"/>
      <c r="U123" s="35"/>
      <c r="V123" s="35"/>
      <c r="W123" s="35"/>
      <c r="X123" s="35"/>
      <c r="Y123" s="35"/>
      <c r="Z123" s="35"/>
      <c r="AA123" s="35"/>
      <c r="AB123" s="35"/>
      <c r="AC123" s="35"/>
      <c r="AD123" s="35"/>
      <c r="AE123" s="35"/>
    </row>
    <row r="124" s="2" customFormat="1" ht="6.96" customHeight="1">
      <c r="A124" s="35"/>
      <c r="B124" s="36"/>
      <c r="C124" s="37"/>
      <c r="D124" s="37"/>
      <c r="E124" s="37"/>
      <c r="F124" s="37"/>
      <c r="G124" s="37"/>
      <c r="H124" s="37"/>
      <c r="I124" s="37"/>
      <c r="J124" s="37"/>
      <c r="K124" s="37"/>
      <c r="L124" s="60"/>
      <c r="S124" s="35"/>
      <c r="T124" s="35"/>
      <c r="U124" s="35"/>
      <c r="V124" s="35"/>
      <c r="W124" s="35"/>
      <c r="X124" s="35"/>
      <c r="Y124" s="35"/>
      <c r="Z124" s="35"/>
      <c r="AA124" s="35"/>
      <c r="AB124" s="35"/>
      <c r="AC124" s="35"/>
      <c r="AD124" s="35"/>
      <c r="AE124" s="35"/>
    </row>
    <row r="125" s="2" customFormat="1" ht="15.15" customHeight="1">
      <c r="A125" s="35"/>
      <c r="B125" s="36"/>
      <c r="C125" s="29" t="s">
        <v>24</v>
      </c>
      <c r="D125" s="37"/>
      <c r="E125" s="37"/>
      <c r="F125" s="24" t="str">
        <f>E15</f>
        <v xml:space="preserve"> </v>
      </c>
      <c r="G125" s="37"/>
      <c r="H125" s="37"/>
      <c r="I125" s="29" t="s">
        <v>29</v>
      </c>
      <c r="J125" s="33" t="str">
        <f>E21</f>
        <v xml:space="preserve"> </v>
      </c>
      <c r="K125" s="37"/>
      <c r="L125" s="60"/>
      <c r="S125" s="35"/>
      <c r="T125" s="35"/>
      <c r="U125" s="35"/>
      <c r="V125" s="35"/>
      <c r="W125" s="35"/>
      <c r="X125" s="35"/>
      <c r="Y125" s="35"/>
      <c r="Z125" s="35"/>
      <c r="AA125" s="35"/>
      <c r="AB125" s="35"/>
      <c r="AC125" s="35"/>
      <c r="AD125" s="35"/>
      <c r="AE125" s="35"/>
    </row>
    <row r="126" s="2" customFormat="1" ht="15.15" customHeight="1">
      <c r="A126" s="35"/>
      <c r="B126" s="36"/>
      <c r="C126" s="29" t="s">
        <v>27</v>
      </c>
      <c r="D126" s="37"/>
      <c r="E126" s="37"/>
      <c r="F126" s="24" t="str">
        <f>IF(E18="","",E18)</f>
        <v>Vyplň údaj</v>
      </c>
      <c r="G126" s="37"/>
      <c r="H126" s="37"/>
      <c r="I126" s="29" t="s">
        <v>31</v>
      </c>
      <c r="J126" s="33" t="str">
        <f>E24</f>
        <v xml:space="preserve"> </v>
      </c>
      <c r="K126" s="37"/>
      <c r="L126" s="60"/>
      <c r="S126" s="35"/>
      <c r="T126" s="35"/>
      <c r="U126" s="35"/>
      <c r="V126" s="35"/>
      <c r="W126" s="35"/>
      <c r="X126" s="35"/>
      <c r="Y126" s="35"/>
      <c r="Z126" s="35"/>
      <c r="AA126" s="35"/>
      <c r="AB126" s="35"/>
      <c r="AC126" s="35"/>
      <c r="AD126" s="35"/>
      <c r="AE126" s="35"/>
    </row>
    <row r="127" s="2" customFormat="1" ht="10.32" customHeight="1">
      <c r="A127" s="35"/>
      <c r="B127" s="36"/>
      <c r="C127" s="37"/>
      <c r="D127" s="37"/>
      <c r="E127" s="37"/>
      <c r="F127" s="37"/>
      <c r="G127" s="37"/>
      <c r="H127" s="37"/>
      <c r="I127" s="37"/>
      <c r="J127" s="37"/>
      <c r="K127" s="37"/>
      <c r="L127" s="60"/>
      <c r="S127" s="35"/>
      <c r="T127" s="35"/>
      <c r="U127" s="35"/>
      <c r="V127" s="35"/>
      <c r="W127" s="35"/>
      <c r="X127" s="35"/>
      <c r="Y127" s="35"/>
      <c r="Z127" s="35"/>
      <c r="AA127" s="35"/>
      <c r="AB127" s="35"/>
      <c r="AC127" s="35"/>
      <c r="AD127" s="35"/>
      <c r="AE127" s="35"/>
    </row>
    <row r="128" s="11" customFormat="1" ht="29.28" customHeight="1">
      <c r="A128" s="184"/>
      <c r="B128" s="185"/>
      <c r="C128" s="186" t="s">
        <v>106</v>
      </c>
      <c r="D128" s="187" t="s">
        <v>58</v>
      </c>
      <c r="E128" s="187" t="s">
        <v>54</v>
      </c>
      <c r="F128" s="187" t="s">
        <v>55</v>
      </c>
      <c r="G128" s="187" t="s">
        <v>107</v>
      </c>
      <c r="H128" s="187" t="s">
        <v>108</v>
      </c>
      <c r="I128" s="187" t="s">
        <v>109</v>
      </c>
      <c r="J128" s="188" t="s">
        <v>89</v>
      </c>
      <c r="K128" s="189" t="s">
        <v>110</v>
      </c>
      <c r="L128" s="190"/>
      <c r="M128" s="97" t="s">
        <v>1</v>
      </c>
      <c r="N128" s="98" t="s">
        <v>37</v>
      </c>
      <c r="O128" s="98" t="s">
        <v>111</v>
      </c>
      <c r="P128" s="98" t="s">
        <v>112</v>
      </c>
      <c r="Q128" s="98" t="s">
        <v>113</v>
      </c>
      <c r="R128" s="98" t="s">
        <v>114</v>
      </c>
      <c r="S128" s="98" t="s">
        <v>115</v>
      </c>
      <c r="T128" s="99" t="s">
        <v>116</v>
      </c>
      <c r="U128" s="184"/>
      <c r="V128" s="184"/>
      <c r="W128" s="184"/>
      <c r="X128" s="184"/>
      <c r="Y128" s="184"/>
      <c r="Z128" s="184"/>
      <c r="AA128" s="184"/>
      <c r="AB128" s="184"/>
      <c r="AC128" s="184"/>
      <c r="AD128" s="184"/>
      <c r="AE128" s="184"/>
    </row>
    <row r="129" s="2" customFormat="1" ht="22.8" customHeight="1">
      <c r="A129" s="35"/>
      <c r="B129" s="36"/>
      <c r="C129" s="104" t="s">
        <v>117</v>
      </c>
      <c r="D129" s="37"/>
      <c r="E129" s="37"/>
      <c r="F129" s="37"/>
      <c r="G129" s="37"/>
      <c r="H129" s="37"/>
      <c r="I129" s="37"/>
      <c r="J129" s="191">
        <f>BK129</f>
        <v>0</v>
      </c>
      <c r="K129" s="37"/>
      <c r="L129" s="41"/>
      <c r="M129" s="100"/>
      <c r="N129" s="192"/>
      <c r="O129" s="101"/>
      <c r="P129" s="193">
        <f>P130+P166</f>
        <v>0</v>
      </c>
      <c r="Q129" s="101"/>
      <c r="R129" s="193">
        <f>R130+R166</f>
        <v>60.922652249999999</v>
      </c>
      <c r="S129" s="101"/>
      <c r="T129" s="194">
        <f>T130+T166</f>
        <v>7.3972799999999994</v>
      </c>
      <c r="U129" s="35"/>
      <c r="V129" s="35"/>
      <c r="W129" s="35"/>
      <c r="X129" s="35"/>
      <c r="Y129" s="35"/>
      <c r="Z129" s="35"/>
      <c r="AA129" s="35"/>
      <c r="AB129" s="35"/>
      <c r="AC129" s="35"/>
      <c r="AD129" s="35"/>
      <c r="AE129" s="35"/>
      <c r="AT129" s="14" t="s">
        <v>72</v>
      </c>
      <c r="AU129" s="14" t="s">
        <v>91</v>
      </c>
      <c r="BK129" s="195">
        <f>BK130+BK166</f>
        <v>0</v>
      </c>
    </row>
    <row r="130" s="12" customFormat="1" ht="25.92" customHeight="1">
      <c r="A130" s="12"/>
      <c r="B130" s="196"/>
      <c r="C130" s="197"/>
      <c r="D130" s="198" t="s">
        <v>72</v>
      </c>
      <c r="E130" s="199" t="s">
        <v>118</v>
      </c>
      <c r="F130" s="199" t="s">
        <v>119</v>
      </c>
      <c r="G130" s="197"/>
      <c r="H130" s="197"/>
      <c r="I130" s="200"/>
      <c r="J130" s="201">
        <f>BK130</f>
        <v>0</v>
      </c>
      <c r="K130" s="197"/>
      <c r="L130" s="202"/>
      <c r="M130" s="203"/>
      <c r="N130" s="204"/>
      <c r="O130" s="204"/>
      <c r="P130" s="205">
        <f>P131+P148+P150+P160</f>
        <v>0</v>
      </c>
      <c r="Q130" s="204"/>
      <c r="R130" s="205">
        <f>R131+R148+R150+R160</f>
        <v>54.987532250000001</v>
      </c>
      <c r="S130" s="204"/>
      <c r="T130" s="206">
        <f>T131+T148+T150+T160</f>
        <v>0.63500000000000001</v>
      </c>
      <c r="U130" s="12"/>
      <c r="V130" s="12"/>
      <c r="W130" s="12"/>
      <c r="X130" s="12"/>
      <c r="Y130" s="12"/>
      <c r="Z130" s="12"/>
      <c r="AA130" s="12"/>
      <c r="AB130" s="12"/>
      <c r="AC130" s="12"/>
      <c r="AD130" s="12"/>
      <c r="AE130" s="12"/>
      <c r="AR130" s="207" t="s">
        <v>81</v>
      </c>
      <c r="AT130" s="208" t="s">
        <v>72</v>
      </c>
      <c r="AU130" s="208" t="s">
        <v>73</v>
      </c>
      <c r="AY130" s="207" t="s">
        <v>120</v>
      </c>
      <c r="BK130" s="209">
        <f>BK131+BK148+BK150+BK160</f>
        <v>0</v>
      </c>
    </row>
    <row r="131" s="12" customFormat="1" ht="22.8" customHeight="1">
      <c r="A131" s="12"/>
      <c r="B131" s="196"/>
      <c r="C131" s="197"/>
      <c r="D131" s="198" t="s">
        <v>72</v>
      </c>
      <c r="E131" s="210" t="s">
        <v>81</v>
      </c>
      <c r="F131" s="210" t="s">
        <v>121</v>
      </c>
      <c r="G131" s="197"/>
      <c r="H131" s="197"/>
      <c r="I131" s="200"/>
      <c r="J131" s="211">
        <f>BK131</f>
        <v>0</v>
      </c>
      <c r="K131" s="197"/>
      <c r="L131" s="202"/>
      <c r="M131" s="203"/>
      <c r="N131" s="204"/>
      <c r="O131" s="204"/>
      <c r="P131" s="205">
        <f>SUM(P132:P147)</f>
        <v>0</v>
      </c>
      <c r="Q131" s="204"/>
      <c r="R131" s="205">
        <f>SUM(R132:R147)</f>
        <v>54.984380000000002</v>
      </c>
      <c r="S131" s="204"/>
      <c r="T131" s="206">
        <f>SUM(T132:T147)</f>
        <v>0</v>
      </c>
      <c r="U131" s="12"/>
      <c r="V131" s="12"/>
      <c r="W131" s="12"/>
      <c r="X131" s="12"/>
      <c r="Y131" s="12"/>
      <c r="Z131" s="12"/>
      <c r="AA131" s="12"/>
      <c r="AB131" s="12"/>
      <c r="AC131" s="12"/>
      <c r="AD131" s="12"/>
      <c r="AE131" s="12"/>
      <c r="AR131" s="207" t="s">
        <v>81</v>
      </c>
      <c r="AT131" s="208" t="s">
        <v>72</v>
      </c>
      <c r="AU131" s="208" t="s">
        <v>81</v>
      </c>
      <c r="AY131" s="207" t="s">
        <v>120</v>
      </c>
      <c r="BK131" s="209">
        <f>SUM(BK132:BK147)</f>
        <v>0</v>
      </c>
    </row>
    <row r="132" s="2" customFormat="1" ht="44.25" customHeight="1">
      <c r="A132" s="35"/>
      <c r="B132" s="36"/>
      <c r="C132" s="212" t="s">
        <v>83</v>
      </c>
      <c r="D132" s="212" t="s">
        <v>122</v>
      </c>
      <c r="E132" s="213" t="s">
        <v>123</v>
      </c>
      <c r="F132" s="214" t="s">
        <v>124</v>
      </c>
      <c r="G132" s="215" t="s">
        <v>125</v>
      </c>
      <c r="H132" s="216">
        <v>45.840000000000003</v>
      </c>
      <c r="I132" s="217"/>
      <c r="J132" s="218">
        <f>ROUND(I132*H132,2)</f>
        <v>0</v>
      </c>
      <c r="K132" s="219"/>
      <c r="L132" s="41"/>
      <c r="M132" s="220" t="s">
        <v>1</v>
      </c>
      <c r="N132" s="221" t="s">
        <v>38</v>
      </c>
      <c r="O132" s="88"/>
      <c r="P132" s="222">
        <f>O132*H132</f>
        <v>0</v>
      </c>
      <c r="Q132" s="222">
        <v>0</v>
      </c>
      <c r="R132" s="222">
        <f>Q132*H132</f>
        <v>0</v>
      </c>
      <c r="S132" s="222">
        <v>0</v>
      </c>
      <c r="T132" s="223">
        <f>S132*H132</f>
        <v>0</v>
      </c>
      <c r="U132" s="35"/>
      <c r="V132" s="35"/>
      <c r="W132" s="35"/>
      <c r="X132" s="35"/>
      <c r="Y132" s="35"/>
      <c r="Z132" s="35"/>
      <c r="AA132" s="35"/>
      <c r="AB132" s="35"/>
      <c r="AC132" s="35"/>
      <c r="AD132" s="35"/>
      <c r="AE132" s="35"/>
      <c r="AR132" s="224" t="s">
        <v>126</v>
      </c>
      <c r="AT132" s="224" t="s">
        <v>122</v>
      </c>
      <c r="AU132" s="224" t="s">
        <v>83</v>
      </c>
      <c r="AY132" s="14" t="s">
        <v>120</v>
      </c>
      <c r="BE132" s="225">
        <f>IF(N132="základní",J132,0)</f>
        <v>0</v>
      </c>
      <c r="BF132" s="225">
        <f>IF(N132="snížená",J132,0)</f>
        <v>0</v>
      </c>
      <c r="BG132" s="225">
        <f>IF(N132="zákl. přenesená",J132,0)</f>
        <v>0</v>
      </c>
      <c r="BH132" s="225">
        <f>IF(N132="sníž. přenesená",J132,0)</f>
        <v>0</v>
      </c>
      <c r="BI132" s="225">
        <f>IF(N132="nulová",J132,0)</f>
        <v>0</v>
      </c>
      <c r="BJ132" s="14" t="s">
        <v>81</v>
      </c>
      <c r="BK132" s="225">
        <f>ROUND(I132*H132,2)</f>
        <v>0</v>
      </c>
      <c r="BL132" s="14" t="s">
        <v>126</v>
      </c>
      <c r="BM132" s="224" t="s">
        <v>127</v>
      </c>
    </row>
    <row r="133" s="2" customFormat="1" ht="44.25" customHeight="1">
      <c r="A133" s="35"/>
      <c r="B133" s="36"/>
      <c r="C133" s="212" t="s">
        <v>81</v>
      </c>
      <c r="D133" s="212" t="s">
        <v>122</v>
      </c>
      <c r="E133" s="213" t="s">
        <v>128</v>
      </c>
      <c r="F133" s="214" t="s">
        <v>129</v>
      </c>
      <c r="G133" s="215" t="s">
        <v>125</v>
      </c>
      <c r="H133" s="216">
        <v>16.84</v>
      </c>
      <c r="I133" s="217"/>
      <c r="J133" s="218">
        <f>ROUND(I133*H133,2)</f>
        <v>0</v>
      </c>
      <c r="K133" s="219"/>
      <c r="L133" s="41"/>
      <c r="M133" s="220" t="s">
        <v>1</v>
      </c>
      <c r="N133" s="221" t="s">
        <v>38</v>
      </c>
      <c r="O133" s="88"/>
      <c r="P133" s="222">
        <f>O133*H133</f>
        <v>0</v>
      </c>
      <c r="Q133" s="222">
        <v>0</v>
      </c>
      <c r="R133" s="222">
        <f>Q133*H133</f>
        <v>0</v>
      </c>
      <c r="S133" s="222">
        <v>0</v>
      </c>
      <c r="T133" s="223">
        <f>S133*H133</f>
        <v>0</v>
      </c>
      <c r="U133" s="35"/>
      <c r="V133" s="35"/>
      <c r="W133" s="35"/>
      <c r="X133" s="35"/>
      <c r="Y133" s="35"/>
      <c r="Z133" s="35"/>
      <c r="AA133" s="35"/>
      <c r="AB133" s="35"/>
      <c r="AC133" s="35"/>
      <c r="AD133" s="35"/>
      <c r="AE133" s="35"/>
      <c r="AR133" s="224" t="s">
        <v>126</v>
      </c>
      <c r="AT133" s="224" t="s">
        <v>122</v>
      </c>
      <c r="AU133" s="224" t="s">
        <v>83</v>
      </c>
      <c r="AY133" s="14" t="s">
        <v>120</v>
      </c>
      <c r="BE133" s="225">
        <f>IF(N133="základní",J133,0)</f>
        <v>0</v>
      </c>
      <c r="BF133" s="225">
        <f>IF(N133="snížená",J133,0)</f>
        <v>0</v>
      </c>
      <c r="BG133" s="225">
        <f>IF(N133="zákl. přenesená",J133,0)</f>
        <v>0</v>
      </c>
      <c r="BH133" s="225">
        <f>IF(N133="sníž. přenesená",J133,0)</f>
        <v>0</v>
      </c>
      <c r="BI133" s="225">
        <f>IF(N133="nulová",J133,0)</f>
        <v>0</v>
      </c>
      <c r="BJ133" s="14" t="s">
        <v>81</v>
      </c>
      <c r="BK133" s="225">
        <f>ROUND(I133*H133,2)</f>
        <v>0</v>
      </c>
      <c r="BL133" s="14" t="s">
        <v>126</v>
      </c>
      <c r="BM133" s="224" t="s">
        <v>130</v>
      </c>
    </row>
    <row r="134" s="2" customFormat="1" ht="37.8" customHeight="1">
      <c r="A134" s="35"/>
      <c r="B134" s="36"/>
      <c r="C134" s="212" t="s">
        <v>131</v>
      </c>
      <c r="D134" s="212" t="s">
        <v>122</v>
      </c>
      <c r="E134" s="213" t="s">
        <v>132</v>
      </c>
      <c r="F134" s="214" t="s">
        <v>133</v>
      </c>
      <c r="G134" s="215" t="s">
        <v>134</v>
      </c>
      <c r="H134" s="216">
        <v>56</v>
      </c>
      <c r="I134" s="217"/>
      <c r="J134" s="218">
        <f>ROUND(I134*H134,2)</f>
        <v>0</v>
      </c>
      <c r="K134" s="219"/>
      <c r="L134" s="41"/>
      <c r="M134" s="220" t="s">
        <v>1</v>
      </c>
      <c r="N134" s="221" t="s">
        <v>38</v>
      </c>
      <c r="O134" s="88"/>
      <c r="P134" s="222">
        <f>O134*H134</f>
        <v>0</v>
      </c>
      <c r="Q134" s="222">
        <v>0.00084000000000000003</v>
      </c>
      <c r="R134" s="222">
        <f>Q134*H134</f>
        <v>0.047039999999999998</v>
      </c>
      <c r="S134" s="222">
        <v>0</v>
      </c>
      <c r="T134" s="223">
        <f>S134*H134</f>
        <v>0</v>
      </c>
      <c r="U134" s="35"/>
      <c r="V134" s="35"/>
      <c r="W134" s="35"/>
      <c r="X134" s="35"/>
      <c r="Y134" s="35"/>
      <c r="Z134" s="35"/>
      <c r="AA134" s="35"/>
      <c r="AB134" s="35"/>
      <c r="AC134" s="35"/>
      <c r="AD134" s="35"/>
      <c r="AE134" s="35"/>
      <c r="AR134" s="224" t="s">
        <v>126</v>
      </c>
      <c r="AT134" s="224" t="s">
        <v>122</v>
      </c>
      <c r="AU134" s="224" t="s">
        <v>83</v>
      </c>
      <c r="AY134" s="14" t="s">
        <v>120</v>
      </c>
      <c r="BE134" s="225">
        <f>IF(N134="základní",J134,0)</f>
        <v>0</v>
      </c>
      <c r="BF134" s="225">
        <f>IF(N134="snížená",J134,0)</f>
        <v>0</v>
      </c>
      <c r="BG134" s="225">
        <f>IF(N134="zákl. přenesená",J134,0)</f>
        <v>0</v>
      </c>
      <c r="BH134" s="225">
        <f>IF(N134="sníž. přenesená",J134,0)</f>
        <v>0</v>
      </c>
      <c r="BI134" s="225">
        <f>IF(N134="nulová",J134,0)</f>
        <v>0</v>
      </c>
      <c r="BJ134" s="14" t="s">
        <v>81</v>
      </c>
      <c r="BK134" s="225">
        <f>ROUND(I134*H134,2)</f>
        <v>0</v>
      </c>
      <c r="BL134" s="14" t="s">
        <v>126</v>
      </c>
      <c r="BM134" s="224" t="s">
        <v>135</v>
      </c>
    </row>
    <row r="135" s="2" customFormat="1" ht="37.8" customHeight="1">
      <c r="A135" s="35"/>
      <c r="B135" s="36"/>
      <c r="C135" s="212" t="s">
        <v>126</v>
      </c>
      <c r="D135" s="212" t="s">
        <v>122</v>
      </c>
      <c r="E135" s="213" t="s">
        <v>136</v>
      </c>
      <c r="F135" s="214" t="s">
        <v>137</v>
      </c>
      <c r="G135" s="215" t="s">
        <v>134</v>
      </c>
      <c r="H135" s="216">
        <v>20.399999999999999</v>
      </c>
      <c r="I135" s="217"/>
      <c r="J135" s="218">
        <f>ROUND(I135*H135,2)</f>
        <v>0</v>
      </c>
      <c r="K135" s="219"/>
      <c r="L135" s="41"/>
      <c r="M135" s="220" t="s">
        <v>1</v>
      </c>
      <c r="N135" s="221" t="s">
        <v>38</v>
      </c>
      <c r="O135" s="88"/>
      <c r="P135" s="222">
        <f>O135*H135</f>
        <v>0</v>
      </c>
      <c r="Q135" s="222">
        <v>0.00084999999999999995</v>
      </c>
      <c r="R135" s="222">
        <f>Q135*H135</f>
        <v>0.017339999999999998</v>
      </c>
      <c r="S135" s="222">
        <v>0</v>
      </c>
      <c r="T135" s="223">
        <f>S135*H135</f>
        <v>0</v>
      </c>
      <c r="U135" s="35"/>
      <c r="V135" s="35"/>
      <c r="W135" s="35"/>
      <c r="X135" s="35"/>
      <c r="Y135" s="35"/>
      <c r="Z135" s="35"/>
      <c r="AA135" s="35"/>
      <c r="AB135" s="35"/>
      <c r="AC135" s="35"/>
      <c r="AD135" s="35"/>
      <c r="AE135" s="35"/>
      <c r="AR135" s="224" t="s">
        <v>126</v>
      </c>
      <c r="AT135" s="224" t="s">
        <v>122</v>
      </c>
      <c r="AU135" s="224" t="s">
        <v>83</v>
      </c>
      <c r="AY135" s="14" t="s">
        <v>120</v>
      </c>
      <c r="BE135" s="225">
        <f>IF(N135="základní",J135,0)</f>
        <v>0</v>
      </c>
      <c r="BF135" s="225">
        <f>IF(N135="snížená",J135,0)</f>
        <v>0</v>
      </c>
      <c r="BG135" s="225">
        <f>IF(N135="zákl. přenesená",J135,0)</f>
        <v>0</v>
      </c>
      <c r="BH135" s="225">
        <f>IF(N135="sníž. přenesená",J135,0)</f>
        <v>0</v>
      </c>
      <c r="BI135" s="225">
        <f>IF(N135="nulová",J135,0)</f>
        <v>0</v>
      </c>
      <c r="BJ135" s="14" t="s">
        <v>81</v>
      </c>
      <c r="BK135" s="225">
        <f>ROUND(I135*H135,2)</f>
        <v>0</v>
      </c>
      <c r="BL135" s="14" t="s">
        <v>126</v>
      </c>
      <c r="BM135" s="224" t="s">
        <v>138</v>
      </c>
    </row>
    <row r="136" s="2" customFormat="1" ht="44.25" customHeight="1">
      <c r="A136" s="35"/>
      <c r="B136" s="36"/>
      <c r="C136" s="212" t="s">
        <v>139</v>
      </c>
      <c r="D136" s="212" t="s">
        <v>122</v>
      </c>
      <c r="E136" s="213" t="s">
        <v>140</v>
      </c>
      <c r="F136" s="214" t="s">
        <v>141</v>
      </c>
      <c r="G136" s="215" t="s">
        <v>134</v>
      </c>
      <c r="H136" s="216">
        <v>56</v>
      </c>
      <c r="I136" s="217"/>
      <c r="J136" s="218">
        <f>ROUND(I136*H136,2)</f>
        <v>0</v>
      </c>
      <c r="K136" s="219"/>
      <c r="L136" s="41"/>
      <c r="M136" s="220" t="s">
        <v>1</v>
      </c>
      <c r="N136" s="221" t="s">
        <v>38</v>
      </c>
      <c r="O136" s="88"/>
      <c r="P136" s="222">
        <f>O136*H136</f>
        <v>0</v>
      </c>
      <c r="Q136" s="222">
        <v>0</v>
      </c>
      <c r="R136" s="222">
        <f>Q136*H136</f>
        <v>0</v>
      </c>
      <c r="S136" s="222">
        <v>0</v>
      </c>
      <c r="T136" s="223">
        <f>S136*H136</f>
        <v>0</v>
      </c>
      <c r="U136" s="35"/>
      <c r="V136" s="35"/>
      <c r="W136" s="35"/>
      <c r="X136" s="35"/>
      <c r="Y136" s="35"/>
      <c r="Z136" s="35"/>
      <c r="AA136" s="35"/>
      <c r="AB136" s="35"/>
      <c r="AC136" s="35"/>
      <c r="AD136" s="35"/>
      <c r="AE136" s="35"/>
      <c r="AR136" s="224" t="s">
        <v>126</v>
      </c>
      <c r="AT136" s="224" t="s">
        <v>122</v>
      </c>
      <c r="AU136" s="224" t="s">
        <v>83</v>
      </c>
      <c r="AY136" s="14" t="s">
        <v>120</v>
      </c>
      <c r="BE136" s="225">
        <f>IF(N136="základní",J136,0)</f>
        <v>0</v>
      </c>
      <c r="BF136" s="225">
        <f>IF(N136="snížená",J136,0)</f>
        <v>0</v>
      </c>
      <c r="BG136" s="225">
        <f>IF(N136="zákl. přenesená",J136,0)</f>
        <v>0</v>
      </c>
      <c r="BH136" s="225">
        <f>IF(N136="sníž. přenesená",J136,0)</f>
        <v>0</v>
      </c>
      <c r="BI136" s="225">
        <f>IF(N136="nulová",J136,0)</f>
        <v>0</v>
      </c>
      <c r="BJ136" s="14" t="s">
        <v>81</v>
      </c>
      <c r="BK136" s="225">
        <f>ROUND(I136*H136,2)</f>
        <v>0</v>
      </c>
      <c r="BL136" s="14" t="s">
        <v>126</v>
      </c>
      <c r="BM136" s="224" t="s">
        <v>142</v>
      </c>
    </row>
    <row r="137" s="2" customFormat="1" ht="44.25" customHeight="1">
      <c r="A137" s="35"/>
      <c r="B137" s="36"/>
      <c r="C137" s="212" t="s">
        <v>143</v>
      </c>
      <c r="D137" s="212" t="s">
        <v>122</v>
      </c>
      <c r="E137" s="213" t="s">
        <v>144</v>
      </c>
      <c r="F137" s="214" t="s">
        <v>145</v>
      </c>
      <c r="G137" s="215" t="s">
        <v>134</v>
      </c>
      <c r="H137" s="216">
        <v>20.399999999999999</v>
      </c>
      <c r="I137" s="217"/>
      <c r="J137" s="218">
        <f>ROUND(I137*H137,2)</f>
        <v>0</v>
      </c>
      <c r="K137" s="219"/>
      <c r="L137" s="41"/>
      <c r="M137" s="220" t="s">
        <v>1</v>
      </c>
      <c r="N137" s="221" t="s">
        <v>38</v>
      </c>
      <c r="O137" s="88"/>
      <c r="P137" s="222">
        <f>O137*H137</f>
        <v>0</v>
      </c>
      <c r="Q137" s="222">
        <v>0</v>
      </c>
      <c r="R137" s="222">
        <f>Q137*H137</f>
        <v>0</v>
      </c>
      <c r="S137" s="222">
        <v>0</v>
      </c>
      <c r="T137" s="223">
        <f>S137*H137</f>
        <v>0</v>
      </c>
      <c r="U137" s="35"/>
      <c r="V137" s="35"/>
      <c r="W137" s="35"/>
      <c r="X137" s="35"/>
      <c r="Y137" s="35"/>
      <c r="Z137" s="35"/>
      <c r="AA137" s="35"/>
      <c r="AB137" s="35"/>
      <c r="AC137" s="35"/>
      <c r="AD137" s="35"/>
      <c r="AE137" s="35"/>
      <c r="AR137" s="224" t="s">
        <v>126</v>
      </c>
      <c r="AT137" s="224" t="s">
        <v>122</v>
      </c>
      <c r="AU137" s="224" t="s">
        <v>83</v>
      </c>
      <c r="AY137" s="14" t="s">
        <v>120</v>
      </c>
      <c r="BE137" s="225">
        <f>IF(N137="základní",J137,0)</f>
        <v>0</v>
      </c>
      <c r="BF137" s="225">
        <f>IF(N137="snížená",J137,0)</f>
        <v>0</v>
      </c>
      <c r="BG137" s="225">
        <f>IF(N137="zákl. přenesená",J137,0)</f>
        <v>0</v>
      </c>
      <c r="BH137" s="225">
        <f>IF(N137="sníž. přenesená",J137,0)</f>
        <v>0</v>
      </c>
      <c r="BI137" s="225">
        <f>IF(N137="nulová",J137,0)</f>
        <v>0</v>
      </c>
      <c r="BJ137" s="14" t="s">
        <v>81</v>
      </c>
      <c r="BK137" s="225">
        <f>ROUND(I137*H137,2)</f>
        <v>0</v>
      </c>
      <c r="BL137" s="14" t="s">
        <v>126</v>
      </c>
      <c r="BM137" s="224" t="s">
        <v>146</v>
      </c>
    </row>
    <row r="138" s="2" customFormat="1" ht="55.5" customHeight="1">
      <c r="A138" s="35"/>
      <c r="B138" s="36"/>
      <c r="C138" s="212" t="s">
        <v>147</v>
      </c>
      <c r="D138" s="212" t="s">
        <v>122</v>
      </c>
      <c r="E138" s="213" t="s">
        <v>148</v>
      </c>
      <c r="F138" s="214" t="s">
        <v>149</v>
      </c>
      <c r="G138" s="215" t="s">
        <v>125</v>
      </c>
      <c r="H138" s="216">
        <v>62.68</v>
      </c>
      <c r="I138" s="217"/>
      <c r="J138" s="218">
        <f>ROUND(I138*H138,2)</f>
        <v>0</v>
      </c>
      <c r="K138" s="219"/>
      <c r="L138" s="41"/>
      <c r="M138" s="220" t="s">
        <v>1</v>
      </c>
      <c r="N138" s="221" t="s">
        <v>38</v>
      </c>
      <c r="O138" s="88"/>
      <c r="P138" s="222">
        <f>O138*H138</f>
        <v>0</v>
      </c>
      <c r="Q138" s="222">
        <v>0</v>
      </c>
      <c r="R138" s="222">
        <f>Q138*H138</f>
        <v>0</v>
      </c>
      <c r="S138" s="222">
        <v>0</v>
      </c>
      <c r="T138" s="223">
        <f>S138*H138</f>
        <v>0</v>
      </c>
      <c r="U138" s="35"/>
      <c r="V138" s="35"/>
      <c r="W138" s="35"/>
      <c r="X138" s="35"/>
      <c r="Y138" s="35"/>
      <c r="Z138" s="35"/>
      <c r="AA138" s="35"/>
      <c r="AB138" s="35"/>
      <c r="AC138" s="35"/>
      <c r="AD138" s="35"/>
      <c r="AE138" s="35"/>
      <c r="AR138" s="224" t="s">
        <v>126</v>
      </c>
      <c r="AT138" s="224" t="s">
        <v>122</v>
      </c>
      <c r="AU138" s="224" t="s">
        <v>83</v>
      </c>
      <c r="AY138" s="14" t="s">
        <v>120</v>
      </c>
      <c r="BE138" s="225">
        <f>IF(N138="základní",J138,0)</f>
        <v>0</v>
      </c>
      <c r="BF138" s="225">
        <f>IF(N138="snížená",J138,0)</f>
        <v>0</v>
      </c>
      <c r="BG138" s="225">
        <f>IF(N138="zákl. přenesená",J138,0)</f>
        <v>0</v>
      </c>
      <c r="BH138" s="225">
        <f>IF(N138="sníž. přenesená",J138,0)</f>
        <v>0</v>
      </c>
      <c r="BI138" s="225">
        <f>IF(N138="nulová",J138,0)</f>
        <v>0</v>
      </c>
      <c r="BJ138" s="14" t="s">
        <v>81</v>
      </c>
      <c r="BK138" s="225">
        <f>ROUND(I138*H138,2)</f>
        <v>0</v>
      </c>
      <c r="BL138" s="14" t="s">
        <v>126</v>
      </c>
      <c r="BM138" s="224" t="s">
        <v>150</v>
      </c>
    </row>
    <row r="139" s="2" customFormat="1" ht="62.7" customHeight="1">
      <c r="A139" s="35"/>
      <c r="B139" s="36"/>
      <c r="C139" s="212" t="s">
        <v>151</v>
      </c>
      <c r="D139" s="212" t="s">
        <v>122</v>
      </c>
      <c r="E139" s="213" t="s">
        <v>152</v>
      </c>
      <c r="F139" s="214" t="s">
        <v>153</v>
      </c>
      <c r="G139" s="215" t="s">
        <v>125</v>
      </c>
      <c r="H139" s="216">
        <v>62.68</v>
      </c>
      <c r="I139" s="217"/>
      <c r="J139" s="218">
        <f>ROUND(I139*H139,2)</f>
        <v>0</v>
      </c>
      <c r="K139" s="219"/>
      <c r="L139" s="41"/>
      <c r="M139" s="220" t="s">
        <v>1</v>
      </c>
      <c r="N139" s="221" t="s">
        <v>38</v>
      </c>
      <c r="O139" s="88"/>
      <c r="P139" s="222">
        <f>O139*H139</f>
        <v>0</v>
      </c>
      <c r="Q139" s="222">
        <v>0</v>
      </c>
      <c r="R139" s="222">
        <f>Q139*H139</f>
        <v>0</v>
      </c>
      <c r="S139" s="222">
        <v>0</v>
      </c>
      <c r="T139" s="223">
        <f>S139*H139</f>
        <v>0</v>
      </c>
      <c r="U139" s="35"/>
      <c r="V139" s="35"/>
      <c r="W139" s="35"/>
      <c r="X139" s="35"/>
      <c r="Y139" s="35"/>
      <c r="Z139" s="35"/>
      <c r="AA139" s="35"/>
      <c r="AB139" s="35"/>
      <c r="AC139" s="35"/>
      <c r="AD139" s="35"/>
      <c r="AE139" s="35"/>
      <c r="AR139" s="224" t="s">
        <v>126</v>
      </c>
      <c r="AT139" s="224" t="s">
        <v>122</v>
      </c>
      <c r="AU139" s="224" t="s">
        <v>83</v>
      </c>
      <c r="AY139" s="14" t="s">
        <v>120</v>
      </c>
      <c r="BE139" s="225">
        <f>IF(N139="základní",J139,0)</f>
        <v>0</v>
      </c>
      <c r="BF139" s="225">
        <f>IF(N139="snížená",J139,0)</f>
        <v>0</v>
      </c>
      <c r="BG139" s="225">
        <f>IF(N139="zákl. přenesená",J139,0)</f>
        <v>0</v>
      </c>
      <c r="BH139" s="225">
        <f>IF(N139="sníž. přenesená",J139,0)</f>
        <v>0</v>
      </c>
      <c r="BI139" s="225">
        <f>IF(N139="nulová",J139,0)</f>
        <v>0</v>
      </c>
      <c r="BJ139" s="14" t="s">
        <v>81</v>
      </c>
      <c r="BK139" s="225">
        <f>ROUND(I139*H139,2)</f>
        <v>0</v>
      </c>
      <c r="BL139" s="14" t="s">
        <v>126</v>
      </c>
      <c r="BM139" s="224" t="s">
        <v>154</v>
      </c>
    </row>
    <row r="140" s="2" customFormat="1" ht="62.7" customHeight="1">
      <c r="A140" s="35"/>
      <c r="B140" s="36"/>
      <c r="C140" s="212" t="s">
        <v>155</v>
      </c>
      <c r="D140" s="212" t="s">
        <v>122</v>
      </c>
      <c r="E140" s="213" t="s">
        <v>156</v>
      </c>
      <c r="F140" s="214" t="s">
        <v>157</v>
      </c>
      <c r="G140" s="215" t="s">
        <v>125</v>
      </c>
      <c r="H140" s="216">
        <v>27.460000000000001</v>
      </c>
      <c r="I140" s="217"/>
      <c r="J140" s="218">
        <f>ROUND(I140*H140,2)</f>
        <v>0</v>
      </c>
      <c r="K140" s="219"/>
      <c r="L140" s="41"/>
      <c r="M140" s="220" t="s">
        <v>1</v>
      </c>
      <c r="N140" s="221" t="s">
        <v>38</v>
      </c>
      <c r="O140" s="88"/>
      <c r="P140" s="222">
        <f>O140*H140</f>
        <v>0</v>
      </c>
      <c r="Q140" s="222">
        <v>0</v>
      </c>
      <c r="R140" s="222">
        <f>Q140*H140</f>
        <v>0</v>
      </c>
      <c r="S140" s="222">
        <v>0</v>
      </c>
      <c r="T140" s="223">
        <f>S140*H140</f>
        <v>0</v>
      </c>
      <c r="U140" s="35"/>
      <c r="V140" s="35"/>
      <c r="W140" s="35"/>
      <c r="X140" s="35"/>
      <c r="Y140" s="35"/>
      <c r="Z140" s="35"/>
      <c r="AA140" s="35"/>
      <c r="AB140" s="35"/>
      <c r="AC140" s="35"/>
      <c r="AD140" s="35"/>
      <c r="AE140" s="35"/>
      <c r="AR140" s="224" t="s">
        <v>126</v>
      </c>
      <c r="AT140" s="224" t="s">
        <v>122</v>
      </c>
      <c r="AU140" s="224" t="s">
        <v>83</v>
      </c>
      <c r="AY140" s="14" t="s">
        <v>120</v>
      </c>
      <c r="BE140" s="225">
        <f>IF(N140="základní",J140,0)</f>
        <v>0</v>
      </c>
      <c r="BF140" s="225">
        <f>IF(N140="snížená",J140,0)</f>
        <v>0</v>
      </c>
      <c r="BG140" s="225">
        <f>IF(N140="zákl. přenesená",J140,0)</f>
        <v>0</v>
      </c>
      <c r="BH140" s="225">
        <f>IF(N140="sníž. přenesená",J140,0)</f>
        <v>0</v>
      </c>
      <c r="BI140" s="225">
        <f>IF(N140="nulová",J140,0)</f>
        <v>0</v>
      </c>
      <c r="BJ140" s="14" t="s">
        <v>81</v>
      </c>
      <c r="BK140" s="225">
        <f>ROUND(I140*H140,2)</f>
        <v>0</v>
      </c>
      <c r="BL140" s="14" t="s">
        <v>126</v>
      </c>
      <c r="BM140" s="224" t="s">
        <v>158</v>
      </c>
    </row>
    <row r="141" s="2" customFormat="1" ht="66.75" customHeight="1">
      <c r="A141" s="35"/>
      <c r="B141" s="36"/>
      <c r="C141" s="212" t="s">
        <v>159</v>
      </c>
      <c r="D141" s="212" t="s">
        <v>122</v>
      </c>
      <c r="E141" s="213" t="s">
        <v>160</v>
      </c>
      <c r="F141" s="214" t="s">
        <v>161</v>
      </c>
      <c r="G141" s="215" t="s">
        <v>125</v>
      </c>
      <c r="H141" s="216">
        <v>411.89999999999998</v>
      </c>
      <c r="I141" s="217"/>
      <c r="J141" s="218">
        <f>ROUND(I141*H141,2)</f>
        <v>0</v>
      </c>
      <c r="K141" s="219"/>
      <c r="L141" s="41"/>
      <c r="M141" s="220" t="s">
        <v>1</v>
      </c>
      <c r="N141" s="221" t="s">
        <v>38</v>
      </c>
      <c r="O141" s="88"/>
      <c r="P141" s="222">
        <f>O141*H141</f>
        <v>0</v>
      </c>
      <c r="Q141" s="222">
        <v>0</v>
      </c>
      <c r="R141" s="222">
        <f>Q141*H141</f>
        <v>0</v>
      </c>
      <c r="S141" s="222">
        <v>0</v>
      </c>
      <c r="T141" s="223">
        <f>S141*H141</f>
        <v>0</v>
      </c>
      <c r="U141" s="35"/>
      <c r="V141" s="35"/>
      <c r="W141" s="35"/>
      <c r="X141" s="35"/>
      <c r="Y141" s="35"/>
      <c r="Z141" s="35"/>
      <c r="AA141" s="35"/>
      <c r="AB141" s="35"/>
      <c r="AC141" s="35"/>
      <c r="AD141" s="35"/>
      <c r="AE141" s="35"/>
      <c r="AR141" s="224" t="s">
        <v>126</v>
      </c>
      <c r="AT141" s="224" t="s">
        <v>122</v>
      </c>
      <c r="AU141" s="224" t="s">
        <v>83</v>
      </c>
      <c r="AY141" s="14" t="s">
        <v>120</v>
      </c>
      <c r="BE141" s="225">
        <f>IF(N141="základní",J141,0)</f>
        <v>0</v>
      </c>
      <c r="BF141" s="225">
        <f>IF(N141="snížená",J141,0)</f>
        <v>0</v>
      </c>
      <c r="BG141" s="225">
        <f>IF(N141="zákl. přenesená",J141,0)</f>
        <v>0</v>
      </c>
      <c r="BH141" s="225">
        <f>IF(N141="sníž. přenesená",J141,0)</f>
        <v>0</v>
      </c>
      <c r="BI141" s="225">
        <f>IF(N141="nulová",J141,0)</f>
        <v>0</v>
      </c>
      <c r="BJ141" s="14" t="s">
        <v>81</v>
      </c>
      <c r="BK141" s="225">
        <f>ROUND(I141*H141,2)</f>
        <v>0</v>
      </c>
      <c r="BL141" s="14" t="s">
        <v>126</v>
      </c>
      <c r="BM141" s="224" t="s">
        <v>162</v>
      </c>
    </row>
    <row r="142" s="2" customFormat="1" ht="44.25" customHeight="1">
      <c r="A142" s="35"/>
      <c r="B142" s="36"/>
      <c r="C142" s="212" t="s">
        <v>163</v>
      </c>
      <c r="D142" s="212" t="s">
        <v>122</v>
      </c>
      <c r="E142" s="213" t="s">
        <v>164</v>
      </c>
      <c r="F142" s="214" t="s">
        <v>165</v>
      </c>
      <c r="G142" s="215" t="s">
        <v>125</v>
      </c>
      <c r="H142" s="216">
        <v>27.460000000000001</v>
      </c>
      <c r="I142" s="217"/>
      <c r="J142" s="218">
        <f>ROUND(I142*H142,2)</f>
        <v>0</v>
      </c>
      <c r="K142" s="219"/>
      <c r="L142" s="41"/>
      <c r="M142" s="220" t="s">
        <v>1</v>
      </c>
      <c r="N142" s="221" t="s">
        <v>38</v>
      </c>
      <c r="O142" s="88"/>
      <c r="P142" s="222">
        <f>O142*H142</f>
        <v>0</v>
      </c>
      <c r="Q142" s="222">
        <v>0</v>
      </c>
      <c r="R142" s="222">
        <f>Q142*H142</f>
        <v>0</v>
      </c>
      <c r="S142" s="222">
        <v>0</v>
      </c>
      <c r="T142" s="223">
        <f>S142*H142</f>
        <v>0</v>
      </c>
      <c r="U142" s="35"/>
      <c r="V142" s="35"/>
      <c r="W142" s="35"/>
      <c r="X142" s="35"/>
      <c r="Y142" s="35"/>
      <c r="Z142" s="35"/>
      <c r="AA142" s="35"/>
      <c r="AB142" s="35"/>
      <c r="AC142" s="35"/>
      <c r="AD142" s="35"/>
      <c r="AE142" s="35"/>
      <c r="AR142" s="224" t="s">
        <v>126</v>
      </c>
      <c r="AT142" s="224" t="s">
        <v>122</v>
      </c>
      <c r="AU142" s="224" t="s">
        <v>83</v>
      </c>
      <c r="AY142" s="14" t="s">
        <v>120</v>
      </c>
      <c r="BE142" s="225">
        <f>IF(N142="základní",J142,0)</f>
        <v>0</v>
      </c>
      <c r="BF142" s="225">
        <f>IF(N142="snížená",J142,0)</f>
        <v>0</v>
      </c>
      <c r="BG142" s="225">
        <f>IF(N142="zákl. přenesená",J142,0)</f>
        <v>0</v>
      </c>
      <c r="BH142" s="225">
        <f>IF(N142="sníž. přenesená",J142,0)</f>
        <v>0</v>
      </c>
      <c r="BI142" s="225">
        <f>IF(N142="nulová",J142,0)</f>
        <v>0</v>
      </c>
      <c r="BJ142" s="14" t="s">
        <v>81</v>
      </c>
      <c r="BK142" s="225">
        <f>ROUND(I142*H142,2)</f>
        <v>0</v>
      </c>
      <c r="BL142" s="14" t="s">
        <v>126</v>
      </c>
      <c r="BM142" s="224" t="s">
        <v>166</v>
      </c>
    </row>
    <row r="143" s="2" customFormat="1" ht="44.25" customHeight="1">
      <c r="A143" s="35"/>
      <c r="B143" s="36"/>
      <c r="C143" s="212" t="s">
        <v>8</v>
      </c>
      <c r="D143" s="212" t="s">
        <v>122</v>
      </c>
      <c r="E143" s="213" t="s">
        <v>167</v>
      </c>
      <c r="F143" s="214" t="s">
        <v>168</v>
      </c>
      <c r="G143" s="215" t="s">
        <v>169</v>
      </c>
      <c r="H143" s="216">
        <v>41.189999999999998</v>
      </c>
      <c r="I143" s="217"/>
      <c r="J143" s="218">
        <f>ROUND(I143*H143,2)</f>
        <v>0</v>
      </c>
      <c r="K143" s="219"/>
      <c r="L143" s="41"/>
      <c r="M143" s="220" t="s">
        <v>1</v>
      </c>
      <c r="N143" s="221" t="s">
        <v>38</v>
      </c>
      <c r="O143" s="88"/>
      <c r="P143" s="222">
        <f>O143*H143</f>
        <v>0</v>
      </c>
      <c r="Q143" s="222">
        <v>0</v>
      </c>
      <c r="R143" s="222">
        <f>Q143*H143</f>
        <v>0</v>
      </c>
      <c r="S143" s="222">
        <v>0</v>
      </c>
      <c r="T143" s="223">
        <f>S143*H143</f>
        <v>0</v>
      </c>
      <c r="U143" s="35"/>
      <c r="V143" s="35"/>
      <c r="W143" s="35"/>
      <c r="X143" s="35"/>
      <c r="Y143" s="35"/>
      <c r="Z143" s="35"/>
      <c r="AA143" s="35"/>
      <c r="AB143" s="35"/>
      <c r="AC143" s="35"/>
      <c r="AD143" s="35"/>
      <c r="AE143" s="35"/>
      <c r="AR143" s="224" t="s">
        <v>126</v>
      </c>
      <c r="AT143" s="224" t="s">
        <v>122</v>
      </c>
      <c r="AU143" s="224" t="s">
        <v>83</v>
      </c>
      <c r="AY143" s="14" t="s">
        <v>120</v>
      </c>
      <c r="BE143" s="225">
        <f>IF(N143="základní",J143,0)</f>
        <v>0</v>
      </c>
      <c r="BF143" s="225">
        <f>IF(N143="snížená",J143,0)</f>
        <v>0</v>
      </c>
      <c r="BG143" s="225">
        <f>IF(N143="zákl. přenesená",J143,0)</f>
        <v>0</v>
      </c>
      <c r="BH143" s="225">
        <f>IF(N143="sníž. přenesená",J143,0)</f>
        <v>0</v>
      </c>
      <c r="BI143" s="225">
        <f>IF(N143="nulová",J143,0)</f>
        <v>0</v>
      </c>
      <c r="BJ143" s="14" t="s">
        <v>81</v>
      </c>
      <c r="BK143" s="225">
        <f>ROUND(I143*H143,2)</f>
        <v>0</v>
      </c>
      <c r="BL143" s="14" t="s">
        <v>126</v>
      </c>
      <c r="BM143" s="224" t="s">
        <v>170</v>
      </c>
    </row>
    <row r="144" s="2" customFormat="1" ht="37.8" customHeight="1">
      <c r="A144" s="35"/>
      <c r="B144" s="36"/>
      <c r="C144" s="212" t="s">
        <v>171</v>
      </c>
      <c r="D144" s="212" t="s">
        <v>122</v>
      </c>
      <c r="E144" s="213" t="s">
        <v>172</v>
      </c>
      <c r="F144" s="214" t="s">
        <v>173</v>
      </c>
      <c r="G144" s="215" t="s">
        <v>125</v>
      </c>
      <c r="H144" s="216">
        <v>27.460000000000001</v>
      </c>
      <c r="I144" s="217"/>
      <c r="J144" s="218">
        <f>ROUND(I144*H144,2)</f>
        <v>0</v>
      </c>
      <c r="K144" s="219"/>
      <c r="L144" s="41"/>
      <c r="M144" s="220" t="s">
        <v>1</v>
      </c>
      <c r="N144" s="221" t="s">
        <v>38</v>
      </c>
      <c r="O144" s="88"/>
      <c r="P144" s="222">
        <f>O144*H144</f>
        <v>0</v>
      </c>
      <c r="Q144" s="222">
        <v>0</v>
      </c>
      <c r="R144" s="222">
        <f>Q144*H144</f>
        <v>0</v>
      </c>
      <c r="S144" s="222">
        <v>0</v>
      </c>
      <c r="T144" s="223">
        <f>S144*H144</f>
        <v>0</v>
      </c>
      <c r="U144" s="35"/>
      <c r="V144" s="35"/>
      <c r="W144" s="35"/>
      <c r="X144" s="35"/>
      <c r="Y144" s="35"/>
      <c r="Z144" s="35"/>
      <c r="AA144" s="35"/>
      <c r="AB144" s="35"/>
      <c r="AC144" s="35"/>
      <c r="AD144" s="35"/>
      <c r="AE144" s="35"/>
      <c r="AR144" s="224" t="s">
        <v>126</v>
      </c>
      <c r="AT144" s="224" t="s">
        <v>122</v>
      </c>
      <c r="AU144" s="224" t="s">
        <v>83</v>
      </c>
      <c r="AY144" s="14" t="s">
        <v>120</v>
      </c>
      <c r="BE144" s="225">
        <f>IF(N144="základní",J144,0)</f>
        <v>0</v>
      </c>
      <c r="BF144" s="225">
        <f>IF(N144="snížená",J144,0)</f>
        <v>0</v>
      </c>
      <c r="BG144" s="225">
        <f>IF(N144="zákl. přenesená",J144,0)</f>
        <v>0</v>
      </c>
      <c r="BH144" s="225">
        <f>IF(N144="sníž. přenesená",J144,0)</f>
        <v>0</v>
      </c>
      <c r="BI144" s="225">
        <f>IF(N144="nulová",J144,0)</f>
        <v>0</v>
      </c>
      <c r="BJ144" s="14" t="s">
        <v>81</v>
      </c>
      <c r="BK144" s="225">
        <f>ROUND(I144*H144,2)</f>
        <v>0</v>
      </c>
      <c r="BL144" s="14" t="s">
        <v>126</v>
      </c>
      <c r="BM144" s="224" t="s">
        <v>174</v>
      </c>
    </row>
    <row r="145" s="2" customFormat="1" ht="44.25" customHeight="1">
      <c r="A145" s="35"/>
      <c r="B145" s="36"/>
      <c r="C145" s="212" t="s">
        <v>175</v>
      </c>
      <c r="D145" s="212" t="s">
        <v>122</v>
      </c>
      <c r="E145" s="213" t="s">
        <v>176</v>
      </c>
      <c r="F145" s="214" t="s">
        <v>177</v>
      </c>
      <c r="G145" s="215" t="s">
        <v>125</v>
      </c>
      <c r="H145" s="216">
        <v>35.219999999999999</v>
      </c>
      <c r="I145" s="217"/>
      <c r="J145" s="218">
        <f>ROUND(I145*H145,2)</f>
        <v>0</v>
      </c>
      <c r="K145" s="219"/>
      <c r="L145" s="41"/>
      <c r="M145" s="220" t="s">
        <v>1</v>
      </c>
      <c r="N145" s="221" t="s">
        <v>38</v>
      </c>
      <c r="O145" s="88"/>
      <c r="P145" s="222">
        <f>O145*H145</f>
        <v>0</v>
      </c>
      <c r="Q145" s="222">
        <v>0</v>
      </c>
      <c r="R145" s="222">
        <f>Q145*H145</f>
        <v>0</v>
      </c>
      <c r="S145" s="222">
        <v>0</v>
      </c>
      <c r="T145" s="223">
        <f>S145*H145</f>
        <v>0</v>
      </c>
      <c r="U145" s="35"/>
      <c r="V145" s="35"/>
      <c r="W145" s="35"/>
      <c r="X145" s="35"/>
      <c r="Y145" s="35"/>
      <c r="Z145" s="35"/>
      <c r="AA145" s="35"/>
      <c r="AB145" s="35"/>
      <c r="AC145" s="35"/>
      <c r="AD145" s="35"/>
      <c r="AE145" s="35"/>
      <c r="AR145" s="224" t="s">
        <v>126</v>
      </c>
      <c r="AT145" s="224" t="s">
        <v>122</v>
      </c>
      <c r="AU145" s="224" t="s">
        <v>83</v>
      </c>
      <c r="AY145" s="14" t="s">
        <v>120</v>
      </c>
      <c r="BE145" s="225">
        <f>IF(N145="základní",J145,0)</f>
        <v>0</v>
      </c>
      <c r="BF145" s="225">
        <f>IF(N145="snížená",J145,0)</f>
        <v>0</v>
      </c>
      <c r="BG145" s="225">
        <f>IF(N145="zákl. přenesená",J145,0)</f>
        <v>0</v>
      </c>
      <c r="BH145" s="225">
        <f>IF(N145="sníž. přenesená",J145,0)</f>
        <v>0</v>
      </c>
      <c r="BI145" s="225">
        <f>IF(N145="nulová",J145,0)</f>
        <v>0</v>
      </c>
      <c r="BJ145" s="14" t="s">
        <v>81</v>
      </c>
      <c r="BK145" s="225">
        <f>ROUND(I145*H145,2)</f>
        <v>0</v>
      </c>
      <c r="BL145" s="14" t="s">
        <v>126</v>
      </c>
      <c r="BM145" s="224" t="s">
        <v>178</v>
      </c>
    </row>
    <row r="146" s="2" customFormat="1" ht="66.75" customHeight="1">
      <c r="A146" s="35"/>
      <c r="B146" s="36"/>
      <c r="C146" s="212" t="s">
        <v>179</v>
      </c>
      <c r="D146" s="212" t="s">
        <v>122</v>
      </c>
      <c r="E146" s="213" t="s">
        <v>180</v>
      </c>
      <c r="F146" s="214" t="s">
        <v>181</v>
      </c>
      <c r="G146" s="215" t="s">
        <v>125</v>
      </c>
      <c r="H146" s="216">
        <v>22.5</v>
      </c>
      <c r="I146" s="217"/>
      <c r="J146" s="218">
        <f>ROUND(I146*H146,2)</f>
        <v>0</v>
      </c>
      <c r="K146" s="219"/>
      <c r="L146" s="41"/>
      <c r="M146" s="220" t="s">
        <v>1</v>
      </c>
      <c r="N146" s="221" t="s">
        <v>38</v>
      </c>
      <c r="O146" s="88"/>
      <c r="P146" s="222">
        <f>O146*H146</f>
        <v>0</v>
      </c>
      <c r="Q146" s="222">
        <v>0</v>
      </c>
      <c r="R146" s="222">
        <f>Q146*H146</f>
        <v>0</v>
      </c>
      <c r="S146" s="222">
        <v>0</v>
      </c>
      <c r="T146" s="223">
        <f>S146*H146</f>
        <v>0</v>
      </c>
      <c r="U146" s="35"/>
      <c r="V146" s="35"/>
      <c r="W146" s="35"/>
      <c r="X146" s="35"/>
      <c r="Y146" s="35"/>
      <c r="Z146" s="35"/>
      <c r="AA146" s="35"/>
      <c r="AB146" s="35"/>
      <c r="AC146" s="35"/>
      <c r="AD146" s="35"/>
      <c r="AE146" s="35"/>
      <c r="AR146" s="224" t="s">
        <v>126</v>
      </c>
      <c r="AT146" s="224" t="s">
        <v>122</v>
      </c>
      <c r="AU146" s="224" t="s">
        <v>83</v>
      </c>
      <c r="AY146" s="14" t="s">
        <v>120</v>
      </c>
      <c r="BE146" s="225">
        <f>IF(N146="základní",J146,0)</f>
        <v>0</v>
      </c>
      <c r="BF146" s="225">
        <f>IF(N146="snížená",J146,0)</f>
        <v>0</v>
      </c>
      <c r="BG146" s="225">
        <f>IF(N146="zákl. přenesená",J146,0)</f>
        <v>0</v>
      </c>
      <c r="BH146" s="225">
        <f>IF(N146="sníž. přenesená",J146,0)</f>
        <v>0</v>
      </c>
      <c r="BI146" s="225">
        <f>IF(N146="nulová",J146,0)</f>
        <v>0</v>
      </c>
      <c r="BJ146" s="14" t="s">
        <v>81</v>
      </c>
      <c r="BK146" s="225">
        <f>ROUND(I146*H146,2)</f>
        <v>0</v>
      </c>
      <c r="BL146" s="14" t="s">
        <v>126</v>
      </c>
      <c r="BM146" s="224" t="s">
        <v>182</v>
      </c>
    </row>
    <row r="147" s="2" customFormat="1" ht="16.5" customHeight="1">
      <c r="A147" s="35"/>
      <c r="B147" s="36"/>
      <c r="C147" s="226" t="s">
        <v>183</v>
      </c>
      <c r="D147" s="226" t="s">
        <v>184</v>
      </c>
      <c r="E147" s="227" t="s">
        <v>185</v>
      </c>
      <c r="F147" s="228" t="s">
        <v>186</v>
      </c>
      <c r="G147" s="229" t="s">
        <v>169</v>
      </c>
      <c r="H147" s="230">
        <v>54.920000000000002</v>
      </c>
      <c r="I147" s="231"/>
      <c r="J147" s="232">
        <f>ROUND(I147*H147,2)</f>
        <v>0</v>
      </c>
      <c r="K147" s="233"/>
      <c r="L147" s="234"/>
      <c r="M147" s="235" t="s">
        <v>1</v>
      </c>
      <c r="N147" s="236" t="s">
        <v>38</v>
      </c>
      <c r="O147" s="88"/>
      <c r="P147" s="222">
        <f>O147*H147</f>
        <v>0</v>
      </c>
      <c r="Q147" s="222">
        <v>1</v>
      </c>
      <c r="R147" s="222">
        <f>Q147*H147</f>
        <v>54.920000000000002</v>
      </c>
      <c r="S147" s="222">
        <v>0</v>
      </c>
      <c r="T147" s="223">
        <f>S147*H147</f>
        <v>0</v>
      </c>
      <c r="U147" s="35"/>
      <c r="V147" s="35"/>
      <c r="W147" s="35"/>
      <c r="X147" s="35"/>
      <c r="Y147" s="35"/>
      <c r="Z147" s="35"/>
      <c r="AA147" s="35"/>
      <c r="AB147" s="35"/>
      <c r="AC147" s="35"/>
      <c r="AD147" s="35"/>
      <c r="AE147" s="35"/>
      <c r="AR147" s="224" t="s">
        <v>151</v>
      </c>
      <c r="AT147" s="224" t="s">
        <v>184</v>
      </c>
      <c r="AU147" s="224" t="s">
        <v>83</v>
      </c>
      <c r="AY147" s="14" t="s">
        <v>120</v>
      </c>
      <c r="BE147" s="225">
        <f>IF(N147="základní",J147,0)</f>
        <v>0</v>
      </c>
      <c r="BF147" s="225">
        <f>IF(N147="snížená",J147,0)</f>
        <v>0</v>
      </c>
      <c r="BG147" s="225">
        <f>IF(N147="zákl. přenesená",J147,0)</f>
        <v>0</v>
      </c>
      <c r="BH147" s="225">
        <f>IF(N147="sníž. přenesená",J147,0)</f>
        <v>0</v>
      </c>
      <c r="BI147" s="225">
        <f>IF(N147="nulová",J147,0)</f>
        <v>0</v>
      </c>
      <c r="BJ147" s="14" t="s">
        <v>81</v>
      </c>
      <c r="BK147" s="225">
        <f>ROUND(I147*H147,2)</f>
        <v>0</v>
      </c>
      <c r="BL147" s="14" t="s">
        <v>126</v>
      </c>
      <c r="BM147" s="224" t="s">
        <v>187</v>
      </c>
    </row>
    <row r="148" s="12" customFormat="1" ht="22.8" customHeight="1">
      <c r="A148" s="12"/>
      <c r="B148" s="196"/>
      <c r="C148" s="197"/>
      <c r="D148" s="198" t="s">
        <v>72</v>
      </c>
      <c r="E148" s="210" t="s">
        <v>126</v>
      </c>
      <c r="F148" s="210" t="s">
        <v>188</v>
      </c>
      <c r="G148" s="197"/>
      <c r="H148" s="197"/>
      <c r="I148" s="200"/>
      <c r="J148" s="211">
        <f>BK148</f>
        <v>0</v>
      </c>
      <c r="K148" s="197"/>
      <c r="L148" s="202"/>
      <c r="M148" s="203"/>
      <c r="N148" s="204"/>
      <c r="O148" s="204"/>
      <c r="P148" s="205">
        <f>P149</f>
        <v>0</v>
      </c>
      <c r="Q148" s="204"/>
      <c r="R148" s="205">
        <f>R149</f>
        <v>0</v>
      </c>
      <c r="S148" s="204"/>
      <c r="T148" s="206">
        <f>T149</f>
        <v>0</v>
      </c>
      <c r="U148" s="12"/>
      <c r="V148" s="12"/>
      <c r="W148" s="12"/>
      <c r="X148" s="12"/>
      <c r="Y148" s="12"/>
      <c r="Z148" s="12"/>
      <c r="AA148" s="12"/>
      <c r="AB148" s="12"/>
      <c r="AC148" s="12"/>
      <c r="AD148" s="12"/>
      <c r="AE148" s="12"/>
      <c r="AR148" s="207" t="s">
        <v>81</v>
      </c>
      <c r="AT148" s="208" t="s">
        <v>72</v>
      </c>
      <c r="AU148" s="208" t="s">
        <v>81</v>
      </c>
      <c r="AY148" s="207" t="s">
        <v>120</v>
      </c>
      <c r="BK148" s="209">
        <f>BK149</f>
        <v>0</v>
      </c>
    </row>
    <row r="149" s="2" customFormat="1" ht="33" customHeight="1">
      <c r="A149" s="35"/>
      <c r="B149" s="36"/>
      <c r="C149" s="212" t="s">
        <v>189</v>
      </c>
      <c r="D149" s="212" t="s">
        <v>122</v>
      </c>
      <c r="E149" s="213" t="s">
        <v>190</v>
      </c>
      <c r="F149" s="214" t="s">
        <v>191</v>
      </c>
      <c r="G149" s="215" t="s">
        <v>125</v>
      </c>
      <c r="H149" s="216">
        <v>4.96</v>
      </c>
      <c r="I149" s="217"/>
      <c r="J149" s="218">
        <f>ROUND(I149*H149,2)</f>
        <v>0</v>
      </c>
      <c r="K149" s="219"/>
      <c r="L149" s="41"/>
      <c r="M149" s="220" t="s">
        <v>1</v>
      </c>
      <c r="N149" s="221" t="s">
        <v>38</v>
      </c>
      <c r="O149" s="88"/>
      <c r="P149" s="222">
        <f>O149*H149</f>
        <v>0</v>
      </c>
      <c r="Q149" s="222">
        <v>0</v>
      </c>
      <c r="R149" s="222">
        <f>Q149*H149</f>
        <v>0</v>
      </c>
      <c r="S149" s="222">
        <v>0</v>
      </c>
      <c r="T149" s="223">
        <f>S149*H149</f>
        <v>0</v>
      </c>
      <c r="U149" s="35"/>
      <c r="V149" s="35"/>
      <c r="W149" s="35"/>
      <c r="X149" s="35"/>
      <c r="Y149" s="35"/>
      <c r="Z149" s="35"/>
      <c r="AA149" s="35"/>
      <c r="AB149" s="35"/>
      <c r="AC149" s="35"/>
      <c r="AD149" s="35"/>
      <c r="AE149" s="35"/>
      <c r="AR149" s="224" t="s">
        <v>126</v>
      </c>
      <c r="AT149" s="224" t="s">
        <v>122</v>
      </c>
      <c r="AU149" s="224" t="s">
        <v>83</v>
      </c>
      <c r="AY149" s="14" t="s">
        <v>120</v>
      </c>
      <c r="BE149" s="225">
        <f>IF(N149="základní",J149,0)</f>
        <v>0</v>
      </c>
      <c r="BF149" s="225">
        <f>IF(N149="snížená",J149,0)</f>
        <v>0</v>
      </c>
      <c r="BG149" s="225">
        <f>IF(N149="zákl. přenesená",J149,0)</f>
        <v>0</v>
      </c>
      <c r="BH149" s="225">
        <f>IF(N149="sníž. přenesená",J149,0)</f>
        <v>0</v>
      </c>
      <c r="BI149" s="225">
        <f>IF(N149="nulová",J149,0)</f>
        <v>0</v>
      </c>
      <c r="BJ149" s="14" t="s">
        <v>81</v>
      </c>
      <c r="BK149" s="225">
        <f>ROUND(I149*H149,2)</f>
        <v>0</v>
      </c>
      <c r="BL149" s="14" t="s">
        <v>126</v>
      </c>
      <c r="BM149" s="224" t="s">
        <v>192</v>
      </c>
    </row>
    <row r="150" s="12" customFormat="1" ht="22.8" customHeight="1">
      <c r="A150" s="12"/>
      <c r="B150" s="196"/>
      <c r="C150" s="197"/>
      <c r="D150" s="198" t="s">
        <v>72</v>
      </c>
      <c r="E150" s="210" t="s">
        <v>151</v>
      </c>
      <c r="F150" s="210" t="s">
        <v>193</v>
      </c>
      <c r="G150" s="197"/>
      <c r="H150" s="197"/>
      <c r="I150" s="200"/>
      <c r="J150" s="211">
        <f>BK150</f>
        <v>0</v>
      </c>
      <c r="K150" s="197"/>
      <c r="L150" s="202"/>
      <c r="M150" s="203"/>
      <c r="N150" s="204"/>
      <c r="O150" s="204"/>
      <c r="P150" s="205">
        <f>SUM(P151:P159)</f>
        <v>0</v>
      </c>
      <c r="Q150" s="204"/>
      <c r="R150" s="205">
        <f>SUM(R151:R159)</f>
        <v>0.0031522500000000001</v>
      </c>
      <c r="S150" s="204"/>
      <c r="T150" s="206">
        <f>SUM(T151:T159)</f>
        <v>0</v>
      </c>
      <c r="U150" s="12"/>
      <c r="V150" s="12"/>
      <c r="W150" s="12"/>
      <c r="X150" s="12"/>
      <c r="Y150" s="12"/>
      <c r="Z150" s="12"/>
      <c r="AA150" s="12"/>
      <c r="AB150" s="12"/>
      <c r="AC150" s="12"/>
      <c r="AD150" s="12"/>
      <c r="AE150" s="12"/>
      <c r="AR150" s="207" t="s">
        <v>81</v>
      </c>
      <c r="AT150" s="208" t="s">
        <v>72</v>
      </c>
      <c r="AU150" s="208" t="s">
        <v>81</v>
      </c>
      <c r="AY150" s="207" t="s">
        <v>120</v>
      </c>
      <c r="BK150" s="209">
        <f>SUM(BK151:BK159)</f>
        <v>0</v>
      </c>
    </row>
    <row r="151" s="2" customFormat="1" ht="37.8" customHeight="1">
      <c r="A151" s="35"/>
      <c r="B151" s="36"/>
      <c r="C151" s="212" t="s">
        <v>194</v>
      </c>
      <c r="D151" s="212" t="s">
        <v>122</v>
      </c>
      <c r="E151" s="213" t="s">
        <v>195</v>
      </c>
      <c r="F151" s="214" t="s">
        <v>196</v>
      </c>
      <c r="G151" s="215" t="s">
        <v>197</v>
      </c>
      <c r="H151" s="216">
        <v>5</v>
      </c>
      <c r="I151" s="217"/>
      <c r="J151" s="218">
        <f>ROUND(I151*H151,2)</f>
        <v>0</v>
      </c>
      <c r="K151" s="219"/>
      <c r="L151" s="41"/>
      <c r="M151" s="220" t="s">
        <v>1</v>
      </c>
      <c r="N151" s="221" t="s">
        <v>38</v>
      </c>
      <c r="O151" s="88"/>
      <c r="P151" s="222">
        <f>O151*H151</f>
        <v>0</v>
      </c>
      <c r="Q151" s="222">
        <v>0</v>
      </c>
      <c r="R151" s="222">
        <f>Q151*H151</f>
        <v>0</v>
      </c>
      <c r="S151" s="222">
        <v>0</v>
      </c>
      <c r="T151" s="223">
        <f>S151*H151</f>
        <v>0</v>
      </c>
      <c r="U151" s="35"/>
      <c r="V151" s="35"/>
      <c r="W151" s="35"/>
      <c r="X151" s="35"/>
      <c r="Y151" s="35"/>
      <c r="Z151" s="35"/>
      <c r="AA151" s="35"/>
      <c r="AB151" s="35"/>
      <c r="AC151" s="35"/>
      <c r="AD151" s="35"/>
      <c r="AE151" s="35"/>
      <c r="AR151" s="224" t="s">
        <v>126</v>
      </c>
      <c r="AT151" s="224" t="s">
        <v>122</v>
      </c>
      <c r="AU151" s="224" t="s">
        <v>83</v>
      </c>
      <c r="AY151" s="14" t="s">
        <v>120</v>
      </c>
      <c r="BE151" s="225">
        <f>IF(N151="základní",J151,0)</f>
        <v>0</v>
      </c>
      <c r="BF151" s="225">
        <f>IF(N151="snížená",J151,0)</f>
        <v>0</v>
      </c>
      <c r="BG151" s="225">
        <f>IF(N151="zákl. přenesená",J151,0)</f>
        <v>0</v>
      </c>
      <c r="BH151" s="225">
        <f>IF(N151="sníž. přenesená",J151,0)</f>
        <v>0</v>
      </c>
      <c r="BI151" s="225">
        <f>IF(N151="nulová",J151,0)</f>
        <v>0</v>
      </c>
      <c r="BJ151" s="14" t="s">
        <v>81</v>
      </c>
      <c r="BK151" s="225">
        <f>ROUND(I151*H151,2)</f>
        <v>0</v>
      </c>
      <c r="BL151" s="14" t="s">
        <v>126</v>
      </c>
      <c r="BM151" s="224" t="s">
        <v>198</v>
      </c>
    </row>
    <row r="152" s="2" customFormat="1" ht="24.15" customHeight="1">
      <c r="A152" s="35"/>
      <c r="B152" s="36"/>
      <c r="C152" s="226" t="s">
        <v>199</v>
      </c>
      <c r="D152" s="226" t="s">
        <v>184</v>
      </c>
      <c r="E152" s="227" t="s">
        <v>200</v>
      </c>
      <c r="F152" s="228" t="s">
        <v>201</v>
      </c>
      <c r="G152" s="229" t="s">
        <v>197</v>
      </c>
      <c r="H152" s="230">
        <v>5.0750000000000002</v>
      </c>
      <c r="I152" s="231"/>
      <c r="J152" s="232">
        <f>ROUND(I152*H152,2)</f>
        <v>0</v>
      </c>
      <c r="K152" s="233"/>
      <c r="L152" s="234"/>
      <c r="M152" s="235" t="s">
        <v>1</v>
      </c>
      <c r="N152" s="236" t="s">
        <v>38</v>
      </c>
      <c r="O152" s="88"/>
      <c r="P152" s="222">
        <f>O152*H152</f>
        <v>0</v>
      </c>
      <c r="Q152" s="222">
        <v>0.00042999999999999999</v>
      </c>
      <c r="R152" s="222">
        <f>Q152*H152</f>
        <v>0.0021822500000000002</v>
      </c>
      <c r="S152" s="222">
        <v>0</v>
      </c>
      <c r="T152" s="223">
        <f>S152*H152</f>
        <v>0</v>
      </c>
      <c r="U152" s="35"/>
      <c r="V152" s="35"/>
      <c r="W152" s="35"/>
      <c r="X152" s="35"/>
      <c r="Y152" s="35"/>
      <c r="Z152" s="35"/>
      <c r="AA152" s="35"/>
      <c r="AB152" s="35"/>
      <c r="AC152" s="35"/>
      <c r="AD152" s="35"/>
      <c r="AE152" s="35"/>
      <c r="AR152" s="224" t="s">
        <v>151</v>
      </c>
      <c r="AT152" s="224" t="s">
        <v>184</v>
      </c>
      <c r="AU152" s="224" t="s">
        <v>83</v>
      </c>
      <c r="AY152" s="14" t="s">
        <v>120</v>
      </c>
      <c r="BE152" s="225">
        <f>IF(N152="základní",J152,0)</f>
        <v>0</v>
      </c>
      <c r="BF152" s="225">
        <f>IF(N152="snížená",J152,0)</f>
        <v>0</v>
      </c>
      <c r="BG152" s="225">
        <f>IF(N152="zákl. přenesená",J152,0)</f>
        <v>0</v>
      </c>
      <c r="BH152" s="225">
        <f>IF(N152="sníž. přenesená",J152,0)</f>
        <v>0</v>
      </c>
      <c r="BI152" s="225">
        <f>IF(N152="nulová",J152,0)</f>
        <v>0</v>
      </c>
      <c r="BJ152" s="14" t="s">
        <v>81</v>
      </c>
      <c r="BK152" s="225">
        <f>ROUND(I152*H152,2)</f>
        <v>0</v>
      </c>
      <c r="BL152" s="14" t="s">
        <v>126</v>
      </c>
      <c r="BM152" s="224" t="s">
        <v>202</v>
      </c>
    </row>
    <row r="153" s="2" customFormat="1" ht="44.25" customHeight="1">
      <c r="A153" s="35"/>
      <c r="B153" s="36"/>
      <c r="C153" s="212" t="s">
        <v>203</v>
      </c>
      <c r="D153" s="212" t="s">
        <v>122</v>
      </c>
      <c r="E153" s="213" t="s">
        <v>204</v>
      </c>
      <c r="F153" s="214" t="s">
        <v>205</v>
      </c>
      <c r="G153" s="215" t="s">
        <v>206</v>
      </c>
      <c r="H153" s="216">
        <v>1</v>
      </c>
      <c r="I153" s="217"/>
      <c r="J153" s="218">
        <f>ROUND(I153*H153,2)</f>
        <v>0</v>
      </c>
      <c r="K153" s="219"/>
      <c r="L153" s="41"/>
      <c r="M153" s="220" t="s">
        <v>1</v>
      </c>
      <c r="N153" s="221" t="s">
        <v>38</v>
      </c>
      <c r="O153" s="88"/>
      <c r="P153" s="222">
        <f>O153*H153</f>
        <v>0</v>
      </c>
      <c r="Q153" s="222">
        <v>0</v>
      </c>
      <c r="R153" s="222">
        <f>Q153*H153</f>
        <v>0</v>
      </c>
      <c r="S153" s="222">
        <v>0</v>
      </c>
      <c r="T153" s="223">
        <f>S153*H153</f>
        <v>0</v>
      </c>
      <c r="U153" s="35"/>
      <c r="V153" s="35"/>
      <c r="W153" s="35"/>
      <c r="X153" s="35"/>
      <c r="Y153" s="35"/>
      <c r="Z153" s="35"/>
      <c r="AA153" s="35"/>
      <c r="AB153" s="35"/>
      <c r="AC153" s="35"/>
      <c r="AD153" s="35"/>
      <c r="AE153" s="35"/>
      <c r="AR153" s="224" t="s">
        <v>126</v>
      </c>
      <c r="AT153" s="224" t="s">
        <v>122</v>
      </c>
      <c r="AU153" s="224" t="s">
        <v>83</v>
      </c>
      <c r="AY153" s="14" t="s">
        <v>120</v>
      </c>
      <c r="BE153" s="225">
        <f>IF(N153="základní",J153,0)</f>
        <v>0</v>
      </c>
      <c r="BF153" s="225">
        <f>IF(N153="snížená",J153,0)</f>
        <v>0</v>
      </c>
      <c r="BG153" s="225">
        <f>IF(N153="zákl. přenesená",J153,0)</f>
        <v>0</v>
      </c>
      <c r="BH153" s="225">
        <f>IF(N153="sníž. přenesená",J153,0)</f>
        <v>0</v>
      </c>
      <c r="BI153" s="225">
        <f>IF(N153="nulová",J153,0)</f>
        <v>0</v>
      </c>
      <c r="BJ153" s="14" t="s">
        <v>81</v>
      </c>
      <c r="BK153" s="225">
        <f>ROUND(I153*H153,2)</f>
        <v>0</v>
      </c>
      <c r="BL153" s="14" t="s">
        <v>126</v>
      </c>
      <c r="BM153" s="224" t="s">
        <v>207</v>
      </c>
    </row>
    <row r="154" s="2" customFormat="1" ht="24.15" customHeight="1">
      <c r="A154" s="35"/>
      <c r="B154" s="36"/>
      <c r="C154" s="226" t="s">
        <v>208</v>
      </c>
      <c r="D154" s="226" t="s">
        <v>184</v>
      </c>
      <c r="E154" s="227" t="s">
        <v>209</v>
      </c>
      <c r="F154" s="228" t="s">
        <v>210</v>
      </c>
      <c r="G154" s="229" t="s">
        <v>206</v>
      </c>
      <c r="H154" s="230">
        <v>1</v>
      </c>
      <c r="I154" s="231"/>
      <c r="J154" s="232">
        <f>ROUND(I154*H154,2)</f>
        <v>0</v>
      </c>
      <c r="K154" s="233"/>
      <c r="L154" s="234"/>
      <c r="M154" s="235" t="s">
        <v>1</v>
      </c>
      <c r="N154" s="236" t="s">
        <v>38</v>
      </c>
      <c r="O154" s="88"/>
      <c r="P154" s="222">
        <f>O154*H154</f>
        <v>0</v>
      </c>
      <c r="Q154" s="222">
        <v>0.00036000000000000002</v>
      </c>
      <c r="R154" s="222">
        <f>Q154*H154</f>
        <v>0.00036000000000000002</v>
      </c>
      <c r="S154" s="222">
        <v>0</v>
      </c>
      <c r="T154" s="223">
        <f>S154*H154</f>
        <v>0</v>
      </c>
      <c r="U154" s="35"/>
      <c r="V154" s="35"/>
      <c r="W154" s="35"/>
      <c r="X154" s="35"/>
      <c r="Y154" s="35"/>
      <c r="Z154" s="35"/>
      <c r="AA154" s="35"/>
      <c r="AB154" s="35"/>
      <c r="AC154" s="35"/>
      <c r="AD154" s="35"/>
      <c r="AE154" s="35"/>
      <c r="AR154" s="224" t="s">
        <v>151</v>
      </c>
      <c r="AT154" s="224" t="s">
        <v>184</v>
      </c>
      <c r="AU154" s="224" t="s">
        <v>83</v>
      </c>
      <c r="AY154" s="14" t="s">
        <v>120</v>
      </c>
      <c r="BE154" s="225">
        <f>IF(N154="základní",J154,0)</f>
        <v>0</v>
      </c>
      <c r="BF154" s="225">
        <f>IF(N154="snížená",J154,0)</f>
        <v>0</v>
      </c>
      <c r="BG154" s="225">
        <f>IF(N154="zákl. přenesená",J154,0)</f>
        <v>0</v>
      </c>
      <c r="BH154" s="225">
        <f>IF(N154="sníž. přenesená",J154,0)</f>
        <v>0</v>
      </c>
      <c r="BI154" s="225">
        <f>IF(N154="nulová",J154,0)</f>
        <v>0</v>
      </c>
      <c r="BJ154" s="14" t="s">
        <v>81</v>
      </c>
      <c r="BK154" s="225">
        <f>ROUND(I154*H154,2)</f>
        <v>0</v>
      </c>
      <c r="BL154" s="14" t="s">
        <v>126</v>
      </c>
      <c r="BM154" s="224" t="s">
        <v>211</v>
      </c>
    </row>
    <row r="155" s="2" customFormat="1" ht="37.8" customHeight="1">
      <c r="A155" s="35"/>
      <c r="B155" s="36"/>
      <c r="C155" s="212" t="s">
        <v>212</v>
      </c>
      <c r="D155" s="212" t="s">
        <v>122</v>
      </c>
      <c r="E155" s="213" t="s">
        <v>213</v>
      </c>
      <c r="F155" s="214" t="s">
        <v>214</v>
      </c>
      <c r="G155" s="215" t="s">
        <v>206</v>
      </c>
      <c r="H155" s="216">
        <v>1</v>
      </c>
      <c r="I155" s="217"/>
      <c r="J155" s="218">
        <f>ROUND(I155*H155,2)</f>
        <v>0</v>
      </c>
      <c r="K155" s="219"/>
      <c r="L155" s="41"/>
      <c r="M155" s="220" t="s">
        <v>1</v>
      </c>
      <c r="N155" s="221" t="s">
        <v>38</v>
      </c>
      <c r="O155" s="88"/>
      <c r="P155" s="222">
        <f>O155*H155</f>
        <v>0</v>
      </c>
      <c r="Q155" s="222">
        <v>0</v>
      </c>
      <c r="R155" s="222">
        <f>Q155*H155</f>
        <v>0</v>
      </c>
      <c r="S155" s="222">
        <v>0</v>
      </c>
      <c r="T155" s="223">
        <f>S155*H155</f>
        <v>0</v>
      </c>
      <c r="U155" s="35"/>
      <c r="V155" s="35"/>
      <c r="W155" s="35"/>
      <c r="X155" s="35"/>
      <c r="Y155" s="35"/>
      <c r="Z155" s="35"/>
      <c r="AA155" s="35"/>
      <c r="AB155" s="35"/>
      <c r="AC155" s="35"/>
      <c r="AD155" s="35"/>
      <c r="AE155" s="35"/>
      <c r="AR155" s="224" t="s">
        <v>126</v>
      </c>
      <c r="AT155" s="224" t="s">
        <v>122</v>
      </c>
      <c r="AU155" s="224" t="s">
        <v>83</v>
      </c>
      <c r="AY155" s="14" t="s">
        <v>120</v>
      </c>
      <c r="BE155" s="225">
        <f>IF(N155="základní",J155,0)</f>
        <v>0</v>
      </c>
      <c r="BF155" s="225">
        <f>IF(N155="snížená",J155,0)</f>
        <v>0</v>
      </c>
      <c r="BG155" s="225">
        <f>IF(N155="zákl. přenesená",J155,0)</f>
        <v>0</v>
      </c>
      <c r="BH155" s="225">
        <f>IF(N155="sníž. přenesená",J155,0)</f>
        <v>0</v>
      </c>
      <c r="BI155" s="225">
        <f>IF(N155="nulová",J155,0)</f>
        <v>0</v>
      </c>
      <c r="BJ155" s="14" t="s">
        <v>81</v>
      </c>
      <c r="BK155" s="225">
        <f>ROUND(I155*H155,2)</f>
        <v>0</v>
      </c>
      <c r="BL155" s="14" t="s">
        <v>126</v>
      </c>
      <c r="BM155" s="224" t="s">
        <v>215</v>
      </c>
    </row>
    <row r="156" s="2" customFormat="1" ht="16.5" customHeight="1">
      <c r="A156" s="35"/>
      <c r="B156" s="36"/>
      <c r="C156" s="226" t="s">
        <v>216</v>
      </c>
      <c r="D156" s="226" t="s">
        <v>184</v>
      </c>
      <c r="E156" s="227" t="s">
        <v>217</v>
      </c>
      <c r="F156" s="228" t="s">
        <v>218</v>
      </c>
      <c r="G156" s="229" t="s">
        <v>206</v>
      </c>
      <c r="H156" s="230">
        <v>1</v>
      </c>
      <c r="I156" s="231"/>
      <c r="J156" s="232">
        <f>ROUND(I156*H156,2)</f>
        <v>0</v>
      </c>
      <c r="K156" s="233"/>
      <c r="L156" s="234"/>
      <c r="M156" s="235" t="s">
        <v>1</v>
      </c>
      <c r="N156" s="236" t="s">
        <v>38</v>
      </c>
      <c r="O156" s="88"/>
      <c r="P156" s="222">
        <f>O156*H156</f>
        <v>0</v>
      </c>
      <c r="Q156" s="222">
        <v>0.00012999999999999999</v>
      </c>
      <c r="R156" s="222">
        <f>Q156*H156</f>
        <v>0.00012999999999999999</v>
      </c>
      <c r="S156" s="222">
        <v>0</v>
      </c>
      <c r="T156" s="223">
        <f>S156*H156</f>
        <v>0</v>
      </c>
      <c r="U156" s="35"/>
      <c r="V156" s="35"/>
      <c r="W156" s="35"/>
      <c r="X156" s="35"/>
      <c r="Y156" s="35"/>
      <c r="Z156" s="35"/>
      <c r="AA156" s="35"/>
      <c r="AB156" s="35"/>
      <c r="AC156" s="35"/>
      <c r="AD156" s="35"/>
      <c r="AE156" s="35"/>
      <c r="AR156" s="224" t="s">
        <v>151</v>
      </c>
      <c r="AT156" s="224" t="s">
        <v>184</v>
      </c>
      <c r="AU156" s="224" t="s">
        <v>83</v>
      </c>
      <c r="AY156" s="14" t="s">
        <v>120</v>
      </c>
      <c r="BE156" s="225">
        <f>IF(N156="základní",J156,0)</f>
        <v>0</v>
      </c>
      <c r="BF156" s="225">
        <f>IF(N156="snížená",J156,0)</f>
        <v>0</v>
      </c>
      <c r="BG156" s="225">
        <f>IF(N156="zákl. přenesená",J156,0)</f>
        <v>0</v>
      </c>
      <c r="BH156" s="225">
        <f>IF(N156="sníž. přenesená",J156,0)</f>
        <v>0</v>
      </c>
      <c r="BI156" s="225">
        <f>IF(N156="nulová",J156,0)</f>
        <v>0</v>
      </c>
      <c r="BJ156" s="14" t="s">
        <v>81</v>
      </c>
      <c r="BK156" s="225">
        <f>ROUND(I156*H156,2)</f>
        <v>0</v>
      </c>
      <c r="BL156" s="14" t="s">
        <v>126</v>
      </c>
      <c r="BM156" s="224" t="s">
        <v>219</v>
      </c>
    </row>
    <row r="157" s="2" customFormat="1" ht="44.25" customHeight="1">
      <c r="A157" s="35"/>
      <c r="B157" s="36"/>
      <c r="C157" s="212" t="s">
        <v>220</v>
      </c>
      <c r="D157" s="212" t="s">
        <v>122</v>
      </c>
      <c r="E157" s="213" t="s">
        <v>221</v>
      </c>
      <c r="F157" s="214" t="s">
        <v>222</v>
      </c>
      <c r="G157" s="215" t="s">
        <v>206</v>
      </c>
      <c r="H157" s="216">
        <v>1</v>
      </c>
      <c r="I157" s="217"/>
      <c r="J157" s="218">
        <f>ROUND(I157*H157,2)</f>
        <v>0</v>
      </c>
      <c r="K157" s="219"/>
      <c r="L157" s="41"/>
      <c r="M157" s="220" t="s">
        <v>1</v>
      </c>
      <c r="N157" s="221" t="s">
        <v>38</v>
      </c>
      <c r="O157" s="88"/>
      <c r="P157" s="222">
        <f>O157*H157</f>
        <v>0</v>
      </c>
      <c r="Q157" s="222">
        <v>0</v>
      </c>
      <c r="R157" s="222">
        <f>Q157*H157</f>
        <v>0</v>
      </c>
      <c r="S157" s="222">
        <v>0</v>
      </c>
      <c r="T157" s="223">
        <f>S157*H157</f>
        <v>0</v>
      </c>
      <c r="U157" s="35"/>
      <c r="V157" s="35"/>
      <c r="W157" s="35"/>
      <c r="X157" s="35"/>
      <c r="Y157" s="35"/>
      <c r="Z157" s="35"/>
      <c r="AA157" s="35"/>
      <c r="AB157" s="35"/>
      <c r="AC157" s="35"/>
      <c r="AD157" s="35"/>
      <c r="AE157" s="35"/>
      <c r="AR157" s="224" t="s">
        <v>126</v>
      </c>
      <c r="AT157" s="224" t="s">
        <v>122</v>
      </c>
      <c r="AU157" s="224" t="s">
        <v>83</v>
      </c>
      <c r="AY157" s="14" t="s">
        <v>120</v>
      </c>
      <c r="BE157" s="225">
        <f>IF(N157="základní",J157,0)</f>
        <v>0</v>
      </c>
      <c r="BF157" s="225">
        <f>IF(N157="snížená",J157,0)</f>
        <v>0</v>
      </c>
      <c r="BG157" s="225">
        <f>IF(N157="zákl. přenesená",J157,0)</f>
        <v>0</v>
      </c>
      <c r="BH157" s="225">
        <f>IF(N157="sníž. přenesená",J157,0)</f>
        <v>0</v>
      </c>
      <c r="BI157" s="225">
        <f>IF(N157="nulová",J157,0)</f>
        <v>0</v>
      </c>
      <c r="BJ157" s="14" t="s">
        <v>81</v>
      </c>
      <c r="BK157" s="225">
        <f>ROUND(I157*H157,2)</f>
        <v>0</v>
      </c>
      <c r="BL157" s="14" t="s">
        <v>126</v>
      </c>
      <c r="BM157" s="224" t="s">
        <v>223</v>
      </c>
    </row>
    <row r="158" s="2" customFormat="1" ht="16.5" customHeight="1">
      <c r="A158" s="35"/>
      <c r="B158" s="36"/>
      <c r="C158" s="226" t="s">
        <v>224</v>
      </c>
      <c r="D158" s="226" t="s">
        <v>184</v>
      </c>
      <c r="E158" s="227" t="s">
        <v>225</v>
      </c>
      <c r="F158" s="228" t="s">
        <v>226</v>
      </c>
      <c r="G158" s="229" t="s">
        <v>206</v>
      </c>
      <c r="H158" s="230">
        <v>1</v>
      </c>
      <c r="I158" s="231"/>
      <c r="J158" s="232">
        <f>ROUND(I158*H158,2)</f>
        <v>0</v>
      </c>
      <c r="K158" s="233"/>
      <c r="L158" s="234"/>
      <c r="M158" s="235" t="s">
        <v>1</v>
      </c>
      <c r="N158" s="236" t="s">
        <v>38</v>
      </c>
      <c r="O158" s="88"/>
      <c r="P158" s="222">
        <f>O158*H158</f>
        <v>0</v>
      </c>
      <c r="Q158" s="222">
        <v>0.00018000000000000001</v>
      </c>
      <c r="R158" s="222">
        <f>Q158*H158</f>
        <v>0.00018000000000000001</v>
      </c>
      <c r="S158" s="222">
        <v>0</v>
      </c>
      <c r="T158" s="223">
        <f>S158*H158</f>
        <v>0</v>
      </c>
      <c r="U158" s="35"/>
      <c r="V158" s="35"/>
      <c r="W158" s="35"/>
      <c r="X158" s="35"/>
      <c r="Y158" s="35"/>
      <c r="Z158" s="35"/>
      <c r="AA158" s="35"/>
      <c r="AB158" s="35"/>
      <c r="AC158" s="35"/>
      <c r="AD158" s="35"/>
      <c r="AE158" s="35"/>
      <c r="AR158" s="224" t="s">
        <v>151</v>
      </c>
      <c r="AT158" s="224" t="s">
        <v>184</v>
      </c>
      <c r="AU158" s="224" t="s">
        <v>83</v>
      </c>
      <c r="AY158" s="14" t="s">
        <v>120</v>
      </c>
      <c r="BE158" s="225">
        <f>IF(N158="základní",J158,0)</f>
        <v>0</v>
      </c>
      <c r="BF158" s="225">
        <f>IF(N158="snížená",J158,0)</f>
        <v>0</v>
      </c>
      <c r="BG158" s="225">
        <f>IF(N158="zákl. přenesená",J158,0)</f>
        <v>0</v>
      </c>
      <c r="BH158" s="225">
        <f>IF(N158="sníž. přenesená",J158,0)</f>
        <v>0</v>
      </c>
      <c r="BI158" s="225">
        <f>IF(N158="nulová",J158,0)</f>
        <v>0</v>
      </c>
      <c r="BJ158" s="14" t="s">
        <v>81</v>
      </c>
      <c r="BK158" s="225">
        <f>ROUND(I158*H158,2)</f>
        <v>0</v>
      </c>
      <c r="BL158" s="14" t="s">
        <v>126</v>
      </c>
      <c r="BM158" s="224" t="s">
        <v>227</v>
      </c>
    </row>
    <row r="159" s="2" customFormat="1" ht="24.15" customHeight="1">
      <c r="A159" s="35"/>
      <c r="B159" s="36"/>
      <c r="C159" s="226" t="s">
        <v>228</v>
      </c>
      <c r="D159" s="226" t="s">
        <v>184</v>
      </c>
      <c r="E159" s="227" t="s">
        <v>229</v>
      </c>
      <c r="F159" s="228" t="s">
        <v>230</v>
      </c>
      <c r="G159" s="229" t="s">
        <v>206</v>
      </c>
      <c r="H159" s="230">
        <v>1</v>
      </c>
      <c r="I159" s="231"/>
      <c r="J159" s="232">
        <f>ROUND(I159*H159,2)</f>
        <v>0</v>
      </c>
      <c r="K159" s="233"/>
      <c r="L159" s="234"/>
      <c r="M159" s="235" t="s">
        <v>1</v>
      </c>
      <c r="N159" s="236" t="s">
        <v>38</v>
      </c>
      <c r="O159" s="88"/>
      <c r="P159" s="222">
        <f>O159*H159</f>
        <v>0</v>
      </c>
      <c r="Q159" s="222">
        <v>0.00029999999999999997</v>
      </c>
      <c r="R159" s="222">
        <f>Q159*H159</f>
        <v>0.00029999999999999997</v>
      </c>
      <c r="S159" s="222">
        <v>0</v>
      </c>
      <c r="T159" s="223">
        <f>S159*H159</f>
        <v>0</v>
      </c>
      <c r="U159" s="35"/>
      <c r="V159" s="35"/>
      <c r="W159" s="35"/>
      <c r="X159" s="35"/>
      <c r="Y159" s="35"/>
      <c r="Z159" s="35"/>
      <c r="AA159" s="35"/>
      <c r="AB159" s="35"/>
      <c r="AC159" s="35"/>
      <c r="AD159" s="35"/>
      <c r="AE159" s="35"/>
      <c r="AR159" s="224" t="s">
        <v>151</v>
      </c>
      <c r="AT159" s="224" t="s">
        <v>184</v>
      </c>
      <c r="AU159" s="224" t="s">
        <v>83</v>
      </c>
      <c r="AY159" s="14" t="s">
        <v>120</v>
      </c>
      <c r="BE159" s="225">
        <f>IF(N159="základní",J159,0)</f>
        <v>0</v>
      </c>
      <c r="BF159" s="225">
        <f>IF(N159="snížená",J159,0)</f>
        <v>0</v>
      </c>
      <c r="BG159" s="225">
        <f>IF(N159="zákl. přenesená",J159,0)</f>
        <v>0</v>
      </c>
      <c r="BH159" s="225">
        <f>IF(N159="sníž. přenesená",J159,0)</f>
        <v>0</v>
      </c>
      <c r="BI159" s="225">
        <f>IF(N159="nulová",J159,0)</f>
        <v>0</v>
      </c>
      <c r="BJ159" s="14" t="s">
        <v>81</v>
      </c>
      <c r="BK159" s="225">
        <f>ROUND(I159*H159,2)</f>
        <v>0</v>
      </c>
      <c r="BL159" s="14" t="s">
        <v>126</v>
      </c>
      <c r="BM159" s="224" t="s">
        <v>231</v>
      </c>
    </row>
    <row r="160" s="12" customFormat="1" ht="22.8" customHeight="1">
      <c r="A160" s="12"/>
      <c r="B160" s="196"/>
      <c r="C160" s="197"/>
      <c r="D160" s="198" t="s">
        <v>72</v>
      </c>
      <c r="E160" s="210" t="s">
        <v>155</v>
      </c>
      <c r="F160" s="210" t="s">
        <v>232</v>
      </c>
      <c r="G160" s="197"/>
      <c r="H160" s="197"/>
      <c r="I160" s="200"/>
      <c r="J160" s="211">
        <f>BK160</f>
        <v>0</v>
      </c>
      <c r="K160" s="197"/>
      <c r="L160" s="202"/>
      <c r="M160" s="203"/>
      <c r="N160" s="204"/>
      <c r="O160" s="204"/>
      <c r="P160" s="205">
        <f>SUM(P161:P165)</f>
        <v>0</v>
      </c>
      <c r="Q160" s="204"/>
      <c r="R160" s="205">
        <f>SUM(R161:R165)</f>
        <v>0</v>
      </c>
      <c r="S160" s="204"/>
      <c r="T160" s="206">
        <f>SUM(T161:T165)</f>
        <v>0.63500000000000001</v>
      </c>
      <c r="U160" s="12"/>
      <c r="V160" s="12"/>
      <c r="W160" s="12"/>
      <c r="X160" s="12"/>
      <c r="Y160" s="12"/>
      <c r="Z160" s="12"/>
      <c r="AA160" s="12"/>
      <c r="AB160" s="12"/>
      <c r="AC160" s="12"/>
      <c r="AD160" s="12"/>
      <c r="AE160" s="12"/>
      <c r="AR160" s="207" t="s">
        <v>81</v>
      </c>
      <c r="AT160" s="208" t="s">
        <v>72</v>
      </c>
      <c r="AU160" s="208" t="s">
        <v>81</v>
      </c>
      <c r="AY160" s="207" t="s">
        <v>120</v>
      </c>
      <c r="BK160" s="209">
        <f>SUM(BK161:BK165)</f>
        <v>0</v>
      </c>
    </row>
    <row r="161" s="2" customFormat="1" ht="16.5" customHeight="1">
      <c r="A161" s="35"/>
      <c r="B161" s="36"/>
      <c r="C161" s="212" t="s">
        <v>233</v>
      </c>
      <c r="D161" s="212" t="s">
        <v>122</v>
      </c>
      <c r="E161" s="213" t="s">
        <v>234</v>
      </c>
      <c r="F161" s="214" t="s">
        <v>235</v>
      </c>
      <c r="G161" s="215" t="s">
        <v>206</v>
      </c>
      <c r="H161" s="216">
        <v>114</v>
      </c>
      <c r="I161" s="217"/>
      <c r="J161" s="218">
        <f>ROUND(I161*H161,2)</f>
        <v>0</v>
      </c>
      <c r="K161" s="219"/>
      <c r="L161" s="41"/>
      <c r="M161" s="220" t="s">
        <v>1</v>
      </c>
      <c r="N161" s="221" t="s">
        <v>38</v>
      </c>
      <c r="O161" s="88"/>
      <c r="P161" s="222">
        <f>O161*H161</f>
        <v>0</v>
      </c>
      <c r="Q161" s="222">
        <v>0</v>
      </c>
      <c r="R161" s="222">
        <f>Q161*H161</f>
        <v>0</v>
      </c>
      <c r="S161" s="222">
        <v>0</v>
      </c>
      <c r="T161" s="223">
        <f>S161*H161</f>
        <v>0</v>
      </c>
      <c r="U161" s="35"/>
      <c r="V161" s="35"/>
      <c r="W161" s="35"/>
      <c r="X161" s="35"/>
      <c r="Y161" s="35"/>
      <c r="Z161" s="35"/>
      <c r="AA161" s="35"/>
      <c r="AB161" s="35"/>
      <c r="AC161" s="35"/>
      <c r="AD161" s="35"/>
      <c r="AE161" s="35"/>
      <c r="AR161" s="224" t="s">
        <v>126</v>
      </c>
      <c r="AT161" s="224" t="s">
        <v>122</v>
      </c>
      <c r="AU161" s="224" t="s">
        <v>83</v>
      </c>
      <c r="AY161" s="14" t="s">
        <v>120</v>
      </c>
      <c r="BE161" s="225">
        <f>IF(N161="základní",J161,0)</f>
        <v>0</v>
      </c>
      <c r="BF161" s="225">
        <f>IF(N161="snížená",J161,0)</f>
        <v>0</v>
      </c>
      <c r="BG161" s="225">
        <f>IF(N161="zákl. přenesená",J161,0)</f>
        <v>0</v>
      </c>
      <c r="BH161" s="225">
        <f>IF(N161="sníž. přenesená",J161,0)</f>
        <v>0</v>
      </c>
      <c r="BI161" s="225">
        <f>IF(N161="nulová",J161,0)</f>
        <v>0</v>
      </c>
      <c r="BJ161" s="14" t="s">
        <v>81</v>
      </c>
      <c r="BK161" s="225">
        <f>ROUND(I161*H161,2)</f>
        <v>0</v>
      </c>
      <c r="BL161" s="14" t="s">
        <v>126</v>
      </c>
      <c r="BM161" s="224" t="s">
        <v>236</v>
      </c>
    </row>
    <row r="162" s="2" customFormat="1">
      <c r="A162" s="35"/>
      <c r="B162" s="36"/>
      <c r="C162" s="37"/>
      <c r="D162" s="237" t="s">
        <v>237</v>
      </c>
      <c r="E162" s="37"/>
      <c r="F162" s="238" t="s">
        <v>238</v>
      </c>
      <c r="G162" s="37"/>
      <c r="H162" s="37"/>
      <c r="I162" s="239"/>
      <c r="J162" s="37"/>
      <c r="K162" s="37"/>
      <c r="L162" s="41"/>
      <c r="M162" s="240"/>
      <c r="N162" s="241"/>
      <c r="O162" s="88"/>
      <c r="P162" s="88"/>
      <c r="Q162" s="88"/>
      <c r="R162" s="88"/>
      <c r="S162" s="88"/>
      <c r="T162" s="89"/>
      <c r="U162" s="35"/>
      <c r="V162" s="35"/>
      <c r="W162" s="35"/>
      <c r="X162" s="35"/>
      <c r="Y162" s="35"/>
      <c r="Z162" s="35"/>
      <c r="AA162" s="35"/>
      <c r="AB162" s="35"/>
      <c r="AC162" s="35"/>
      <c r="AD162" s="35"/>
      <c r="AE162" s="35"/>
      <c r="AT162" s="14" t="s">
        <v>237</v>
      </c>
      <c r="AU162" s="14" t="s">
        <v>83</v>
      </c>
    </row>
    <row r="163" s="2" customFormat="1" ht="55.5" customHeight="1">
      <c r="A163" s="35"/>
      <c r="B163" s="36"/>
      <c r="C163" s="212" t="s">
        <v>239</v>
      </c>
      <c r="D163" s="212" t="s">
        <v>122</v>
      </c>
      <c r="E163" s="213" t="s">
        <v>240</v>
      </c>
      <c r="F163" s="214" t="s">
        <v>241</v>
      </c>
      <c r="G163" s="215" t="s">
        <v>206</v>
      </c>
      <c r="H163" s="216">
        <v>4</v>
      </c>
      <c r="I163" s="217"/>
      <c r="J163" s="218">
        <f>ROUND(I163*H163,2)</f>
        <v>0</v>
      </c>
      <c r="K163" s="219"/>
      <c r="L163" s="41"/>
      <c r="M163" s="220" t="s">
        <v>1</v>
      </c>
      <c r="N163" s="221" t="s">
        <v>38</v>
      </c>
      <c r="O163" s="88"/>
      <c r="P163" s="222">
        <f>O163*H163</f>
        <v>0</v>
      </c>
      <c r="Q163" s="222">
        <v>0</v>
      </c>
      <c r="R163" s="222">
        <f>Q163*H163</f>
        <v>0</v>
      </c>
      <c r="S163" s="222">
        <v>0.124</v>
      </c>
      <c r="T163" s="223">
        <f>S163*H163</f>
        <v>0.496</v>
      </c>
      <c r="U163" s="35"/>
      <c r="V163" s="35"/>
      <c r="W163" s="35"/>
      <c r="X163" s="35"/>
      <c r="Y163" s="35"/>
      <c r="Z163" s="35"/>
      <c r="AA163" s="35"/>
      <c r="AB163" s="35"/>
      <c r="AC163" s="35"/>
      <c r="AD163" s="35"/>
      <c r="AE163" s="35"/>
      <c r="AR163" s="224" t="s">
        <v>126</v>
      </c>
      <c r="AT163" s="224" t="s">
        <v>122</v>
      </c>
      <c r="AU163" s="224" t="s">
        <v>83</v>
      </c>
      <c r="AY163" s="14" t="s">
        <v>120</v>
      </c>
      <c r="BE163" s="225">
        <f>IF(N163="základní",J163,0)</f>
        <v>0</v>
      </c>
      <c r="BF163" s="225">
        <f>IF(N163="snížená",J163,0)</f>
        <v>0</v>
      </c>
      <c r="BG163" s="225">
        <f>IF(N163="zákl. přenesená",J163,0)</f>
        <v>0</v>
      </c>
      <c r="BH163" s="225">
        <f>IF(N163="sníž. přenesená",J163,0)</f>
        <v>0</v>
      </c>
      <c r="BI163" s="225">
        <f>IF(N163="nulová",J163,0)</f>
        <v>0</v>
      </c>
      <c r="BJ163" s="14" t="s">
        <v>81</v>
      </c>
      <c r="BK163" s="225">
        <f>ROUND(I163*H163,2)</f>
        <v>0</v>
      </c>
      <c r="BL163" s="14" t="s">
        <v>126</v>
      </c>
      <c r="BM163" s="224" t="s">
        <v>242</v>
      </c>
    </row>
    <row r="164" s="2" customFormat="1" ht="44.25" customHeight="1">
      <c r="A164" s="35"/>
      <c r="B164" s="36"/>
      <c r="C164" s="212" t="s">
        <v>7</v>
      </c>
      <c r="D164" s="212" t="s">
        <v>122</v>
      </c>
      <c r="E164" s="213" t="s">
        <v>243</v>
      </c>
      <c r="F164" s="214" t="s">
        <v>244</v>
      </c>
      <c r="G164" s="215" t="s">
        <v>206</v>
      </c>
      <c r="H164" s="216">
        <v>1</v>
      </c>
      <c r="I164" s="217"/>
      <c r="J164" s="218">
        <f>ROUND(I164*H164,2)</f>
        <v>0</v>
      </c>
      <c r="K164" s="219"/>
      <c r="L164" s="41"/>
      <c r="M164" s="220" t="s">
        <v>1</v>
      </c>
      <c r="N164" s="221" t="s">
        <v>38</v>
      </c>
      <c r="O164" s="88"/>
      <c r="P164" s="222">
        <f>O164*H164</f>
        <v>0</v>
      </c>
      <c r="Q164" s="222">
        <v>0</v>
      </c>
      <c r="R164" s="222">
        <f>Q164*H164</f>
        <v>0</v>
      </c>
      <c r="S164" s="222">
        <v>0.13900000000000001</v>
      </c>
      <c r="T164" s="223">
        <f>S164*H164</f>
        <v>0.13900000000000001</v>
      </c>
      <c r="U164" s="35"/>
      <c r="V164" s="35"/>
      <c r="W164" s="35"/>
      <c r="X164" s="35"/>
      <c r="Y164" s="35"/>
      <c r="Z164" s="35"/>
      <c r="AA164" s="35"/>
      <c r="AB164" s="35"/>
      <c r="AC164" s="35"/>
      <c r="AD164" s="35"/>
      <c r="AE164" s="35"/>
      <c r="AR164" s="224" t="s">
        <v>126</v>
      </c>
      <c r="AT164" s="224" t="s">
        <v>122</v>
      </c>
      <c r="AU164" s="224" t="s">
        <v>83</v>
      </c>
      <c r="AY164" s="14" t="s">
        <v>120</v>
      </c>
      <c r="BE164" s="225">
        <f>IF(N164="základní",J164,0)</f>
        <v>0</v>
      </c>
      <c r="BF164" s="225">
        <f>IF(N164="snížená",J164,0)</f>
        <v>0</v>
      </c>
      <c r="BG164" s="225">
        <f>IF(N164="zákl. přenesená",J164,0)</f>
        <v>0</v>
      </c>
      <c r="BH164" s="225">
        <f>IF(N164="sníž. přenesená",J164,0)</f>
        <v>0</v>
      </c>
      <c r="BI164" s="225">
        <f>IF(N164="nulová",J164,0)</f>
        <v>0</v>
      </c>
      <c r="BJ164" s="14" t="s">
        <v>81</v>
      </c>
      <c r="BK164" s="225">
        <f>ROUND(I164*H164,2)</f>
        <v>0</v>
      </c>
      <c r="BL164" s="14" t="s">
        <v>126</v>
      </c>
      <c r="BM164" s="224" t="s">
        <v>245</v>
      </c>
    </row>
    <row r="165" s="2" customFormat="1" ht="24.15" customHeight="1">
      <c r="A165" s="35"/>
      <c r="B165" s="36"/>
      <c r="C165" s="212" t="s">
        <v>246</v>
      </c>
      <c r="D165" s="212" t="s">
        <v>122</v>
      </c>
      <c r="E165" s="213" t="s">
        <v>247</v>
      </c>
      <c r="F165" s="214" t="s">
        <v>248</v>
      </c>
      <c r="G165" s="215" t="s">
        <v>249</v>
      </c>
      <c r="H165" s="216">
        <v>85</v>
      </c>
      <c r="I165" s="217"/>
      <c r="J165" s="218">
        <f>ROUND(I165*H165,2)</f>
        <v>0</v>
      </c>
      <c r="K165" s="219"/>
      <c r="L165" s="41"/>
      <c r="M165" s="220" t="s">
        <v>1</v>
      </c>
      <c r="N165" s="221" t="s">
        <v>38</v>
      </c>
      <c r="O165" s="88"/>
      <c r="P165" s="222">
        <f>O165*H165</f>
        <v>0</v>
      </c>
      <c r="Q165" s="222">
        <v>0</v>
      </c>
      <c r="R165" s="222">
        <f>Q165*H165</f>
        <v>0</v>
      </c>
      <c r="S165" s="222">
        <v>0</v>
      </c>
      <c r="T165" s="223">
        <f>S165*H165</f>
        <v>0</v>
      </c>
      <c r="U165" s="35"/>
      <c r="V165" s="35"/>
      <c r="W165" s="35"/>
      <c r="X165" s="35"/>
      <c r="Y165" s="35"/>
      <c r="Z165" s="35"/>
      <c r="AA165" s="35"/>
      <c r="AB165" s="35"/>
      <c r="AC165" s="35"/>
      <c r="AD165" s="35"/>
      <c r="AE165" s="35"/>
      <c r="AR165" s="224" t="s">
        <v>126</v>
      </c>
      <c r="AT165" s="224" t="s">
        <v>122</v>
      </c>
      <c r="AU165" s="224" t="s">
        <v>83</v>
      </c>
      <c r="AY165" s="14" t="s">
        <v>120</v>
      </c>
      <c r="BE165" s="225">
        <f>IF(N165="základní",J165,0)</f>
        <v>0</v>
      </c>
      <c r="BF165" s="225">
        <f>IF(N165="snížená",J165,0)</f>
        <v>0</v>
      </c>
      <c r="BG165" s="225">
        <f>IF(N165="zákl. přenesená",J165,0)</f>
        <v>0</v>
      </c>
      <c r="BH165" s="225">
        <f>IF(N165="sníž. přenesená",J165,0)</f>
        <v>0</v>
      </c>
      <c r="BI165" s="225">
        <f>IF(N165="nulová",J165,0)</f>
        <v>0</v>
      </c>
      <c r="BJ165" s="14" t="s">
        <v>81</v>
      </c>
      <c r="BK165" s="225">
        <f>ROUND(I165*H165,2)</f>
        <v>0</v>
      </c>
      <c r="BL165" s="14" t="s">
        <v>126</v>
      </c>
      <c r="BM165" s="224" t="s">
        <v>250</v>
      </c>
    </row>
    <row r="166" s="12" customFormat="1" ht="25.92" customHeight="1">
      <c r="A166" s="12"/>
      <c r="B166" s="196"/>
      <c r="C166" s="197"/>
      <c r="D166" s="198" t="s">
        <v>72</v>
      </c>
      <c r="E166" s="199" t="s">
        <v>251</v>
      </c>
      <c r="F166" s="199" t="s">
        <v>252</v>
      </c>
      <c r="G166" s="197"/>
      <c r="H166" s="197"/>
      <c r="I166" s="200"/>
      <c r="J166" s="201">
        <f>BK166</f>
        <v>0</v>
      </c>
      <c r="K166" s="197"/>
      <c r="L166" s="202"/>
      <c r="M166" s="203"/>
      <c r="N166" s="204"/>
      <c r="O166" s="204"/>
      <c r="P166" s="205">
        <f>P167+P210+P290+P296+P327+P332+P344</f>
        <v>0</v>
      </c>
      <c r="Q166" s="204"/>
      <c r="R166" s="205">
        <f>R167+R210+R290+R296+R327+R332+R344</f>
        <v>5.9351200000000004</v>
      </c>
      <c r="S166" s="204"/>
      <c r="T166" s="206">
        <f>T167+T210+T290+T296+T327+T332+T344</f>
        <v>6.7622799999999996</v>
      </c>
      <c r="U166" s="12"/>
      <c r="V166" s="12"/>
      <c r="W166" s="12"/>
      <c r="X166" s="12"/>
      <c r="Y166" s="12"/>
      <c r="Z166" s="12"/>
      <c r="AA166" s="12"/>
      <c r="AB166" s="12"/>
      <c r="AC166" s="12"/>
      <c r="AD166" s="12"/>
      <c r="AE166" s="12"/>
      <c r="AR166" s="207" t="s">
        <v>83</v>
      </c>
      <c r="AT166" s="208" t="s">
        <v>72</v>
      </c>
      <c r="AU166" s="208" t="s">
        <v>73</v>
      </c>
      <c r="AY166" s="207" t="s">
        <v>120</v>
      </c>
      <c r="BK166" s="209">
        <f>BK167+BK210+BK290+BK296+BK327+BK332+BK344</f>
        <v>0</v>
      </c>
    </row>
    <row r="167" s="12" customFormat="1" ht="22.8" customHeight="1">
      <c r="A167" s="12"/>
      <c r="B167" s="196"/>
      <c r="C167" s="197"/>
      <c r="D167" s="198" t="s">
        <v>72</v>
      </c>
      <c r="E167" s="210" t="s">
        <v>253</v>
      </c>
      <c r="F167" s="210" t="s">
        <v>254</v>
      </c>
      <c r="G167" s="197"/>
      <c r="H167" s="197"/>
      <c r="I167" s="200"/>
      <c r="J167" s="211">
        <f>BK167</f>
        <v>0</v>
      </c>
      <c r="K167" s="197"/>
      <c r="L167" s="202"/>
      <c r="M167" s="203"/>
      <c r="N167" s="204"/>
      <c r="O167" s="204"/>
      <c r="P167" s="205">
        <f>SUM(P168:P209)</f>
        <v>0</v>
      </c>
      <c r="Q167" s="204"/>
      <c r="R167" s="205">
        <f>SUM(R168:R209)</f>
        <v>0.76200000000000001</v>
      </c>
      <c r="S167" s="204"/>
      <c r="T167" s="206">
        <f>SUM(T168:T209)</f>
        <v>3.59415</v>
      </c>
      <c r="U167" s="12"/>
      <c r="V167" s="12"/>
      <c r="W167" s="12"/>
      <c r="X167" s="12"/>
      <c r="Y167" s="12"/>
      <c r="Z167" s="12"/>
      <c r="AA167" s="12"/>
      <c r="AB167" s="12"/>
      <c r="AC167" s="12"/>
      <c r="AD167" s="12"/>
      <c r="AE167" s="12"/>
      <c r="AR167" s="207" t="s">
        <v>83</v>
      </c>
      <c r="AT167" s="208" t="s">
        <v>72</v>
      </c>
      <c r="AU167" s="208" t="s">
        <v>81</v>
      </c>
      <c r="AY167" s="207" t="s">
        <v>120</v>
      </c>
      <c r="BK167" s="209">
        <f>SUM(BK168:BK209)</f>
        <v>0</v>
      </c>
    </row>
    <row r="168" s="2" customFormat="1" ht="24.15" customHeight="1">
      <c r="A168" s="35"/>
      <c r="B168" s="36"/>
      <c r="C168" s="226" t="s">
        <v>255</v>
      </c>
      <c r="D168" s="226" t="s">
        <v>184</v>
      </c>
      <c r="E168" s="227" t="s">
        <v>256</v>
      </c>
      <c r="F168" s="228" t="s">
        <v>257</v>
      </c>
      <c r="G168" s="229" t="s">
        <v>206</v>
      </c>
      <c r="H168" s="230">
        <v>20</v>
      </c>
      <c r="I168" s="231"/>
      <c r="J168" s="232">
        <f>ROUND(I168*H168,2)</f>
        <v>0</v>
      </c>
      <c r="K168" s="233"/>
      <c r="L168" s="234"/>
      <c r="M168" s="235" t="s">
        <v>1</v>
      </c>
      <c r="N168" s="236" t="s">
        <v>38</v>
      </c>
      <c r="O168" s="88"/>
      <c r="P168" s="222">
        <f>O168*H168</f>
        <v>0</v>
      </c>
      <c r="Q168" s="222">
        <v>0</v>
      </c>
      <c r="R168" s="222">
        <f>Q168*H168</f>
        <v>0</v>
      </c>
      <c r="S168" s="222">
        <v>0</v>
      </c>
      <c r="T168" s="223">
        <f>S168*H168</f>
        <v>0</v>
      </c>
      <c r="U168" s="35"/>
      <c r="V168" s="35"/>
      <c r="W168" s="35"/>
      <c r="X168" s="35"/>
      <c r="Y168" s="35"/>
      <c r="Z168" s="35"/>
      <c r="AA168" s="35"/>
      <c r="AB168" s="35"/>
      <c r="AC168" s="35"/>
      <c r="AD168" s="35"/>
      <c r="AE168" s="35"/>
      <c r="AR168" s="224" t="s">
        <v>258</v>
      </c>
      <c r="AT168" s="224" t="s">
        <v>184</v>
      </c>
      <c r="AU168" s="224" t="s">
        <v>83</v>
      </c>
      <c r="AY168" s="14" t="s">
        <v>120</v>
      </c>
      <c r="BE168" s="225">
        <f>IF(N168="základní",J168,0)</f>
        <v>0</v>
      </c>
      <c r="BF168" s="225">
        <f>IF(N168="snížená",J168,0)</f>
        <v>0</v>
      </c>
      <c r="BG168" s="225">
        <f>IF(N168="zákl. přenesená",J168,0)</f>
        <v>0</v>
      </c>
      <c r="BH168" s="225">
        <f>IF(N168="sníž. přenesená",J168,0)</f>
        <v>0</v>
      </c>
      <c r="BI168" s="225">
        <f>IF(N168="nulová",J168,0)</f>
        <v>0</v>
      </c>
      <c r="BJ168" s="14" t="s">
        <v>81</v>
      </c>
      <c r="BK168" s="225">
        <f>ROUND(I168*H168,2)</f>
        <v>0</v>
      </c>
      <c r="BL168" s="14" t="s">
        <v>183</v>
      </c>
      <c r="BM168" s="224" t="s">
        <v>259</v>
      </c>
    </row>
    <row r="169" s="2" customFormat="1">
      <c r="A169" s="35"/>
      <c r="B169" s="36"/>
      <c r="C169" s="37"/>
      <c r="D169" s="237" t="s">
        <v>237</v>
      </c>
      <c r="E169" s="37"/>
      <c r="F169" s="238" t="s">
        <v>260</v>
      </c>
      <c r="G169" s="37"/>
      <c r="H169" s="37"/>
      <c r="I169" s="239"/>
      <c r="J169" s="37"/>
      <c r="K169" s="37"/>
      <c r="L169" s="41"/>
      <c r="M169" s="240"/>
      <c r="N169" s="241"/>
      <c r="O169" s="88"/>
      <c r="P169" s="88"/>
      <c r="Q169" s="88"/>
      <c r="R169" s="88"/>
      <c r="S169" s="88"/>
      <c r="T169" s="89"/>
      <c r="U169" s="35"/>
      <c r="V169" s="35"/>
      <c r="W169" s="35"/>
      <c r="X169" s="35"/>
      <c r="Y169" s="35"/>
      <c r="Z169" s="35"/>
      <c r="AA169" s="35"/>
      <c r="AB169" s="35"/>
      <c r="AC169" s="35"/>
      <c r="AD169" s="35"/>
      <c r="AE169" s="35"/>
      <c r="AT169" s="14" t="s">
        <v>237</v>
      </c>
      <c r="AU169" s="14" t="s">
        <v>83</v>
      </c>
    </row>
    <row r="170" s="2" customFormat="1" ht="24.15" customHeight="1">
      <c r="A170" s="35"/>
      <c r="B170" s="36"/>
      <c r="C170" s="212" t="s">
        <v>261</v>
      </c>
      <c r="D170" s="212" t="s">
        <v>122</v>
      </c>
      <c r="E170" s="213" t="s">
        <v>262</v>
      </c>
      <c r="F170" s="214" t="s">
        <v>263</v>
      </c>
      <c r="G170" s="215" t="s">
        <v>197</v>
      </c>
      <c r="H170" s="216">
        <v>175</v>
      </c>
      <c r="I170" s="217"/>
      <c r="J170" s="218">
        <f>ROUND(I170*H170,2)</f>
        <v>0</v>
      </c>
      <c r="K170" s="219"/>
      <c r="L170" s="41"/>
      <c r="M170" s="220" t="s">
        <v>1</v>
      </c>
      <c r="N170" s="221" t="s">
        <v>38</v>
      </c>
      <c r="O170" s="88"/>
      <c r="P170" s="222">
        <f>O170*H170</f>
        <v>0</v>
      </c>
      <c r="Q170" s="222">
        <v>0</v>
      </c>
      <c r="R170" s="222">
        <f>Q170*H170</f>
        <v>0</v>
      </c>
      <c r="S170" s="222">
        <v>0.014919999999999999</v>
      </c>
      <c r="T170" s="223">
        <f>S170*H170</f>
        <v>2.6109999999999998</v>
      </c>
      <c r="U170" s="35"/>
      <c r="V170" s="35"/>
      <c r="W170" s="35"/>
      <c r="X170" s="35"/>
      <c r="Y170" s="35"/>
      <c r="Z170" s="35"/>
      <c r="AA170" s="35"/>
      <c r="AB170" s="35"/>
      <c r="AC170" s="35"/>
      <c r="AD170" s="35"/>
      <c r="AE170" s="35"/>
      <c r="AR170" s="224" t="s">
        <v>183</v>
      </c>
      <c r="AT170" s="224" t="s">
        <v>122</v>
      </c>
      <c r="AU170" s="224" t="s">
        <v>83</v>
      </c>
      <c r="AY170" s="14" t="s">
        <v>120</v>
      </c>
      <c r="BE170" s="225">
        <f>IF(N170="základní",J170,0)</f>
        <v>0</v>
      </c>
      <c r="BF170" s="225">
        <f>IF(N170="snížená",J170,0)</f>
        <v>0</v>
      </c>
      <c r="BG170" s="225">
        <f>IF(N170="zákl. přenesená",J170,0)</f>
        <v>0</v>
      </c>
      <c r="BH170" s="225">
        <f>IF(N170="sníž. přenesená",J170,0)</f>
        <v>0</v>
      </c>
      <c r="BI170" s="225">
        <f>IF(N170="nulová",J170,0)</f>
        <v>0</v>
      </c>
      <c r="BJ170" s="14" t="s">
        <v>81</v>
      </c>
      <c r="BK170" s="225">
        <f>ROUND(I170*H170,2)</f>
        <v>0</v>
      </c>
      <c r="BL170" s="14" t="s">
        <v>183</v>
      </c>
      <c r="BM170" s="224" t="s">
        <v>264</v>
      </c>
    </row>
    <row r="171" s="2" customFormat="1" ht="24.15" customHeight="1">
      <c r="A171" s="35"/>
      <c r="B171" s="36"/>
      <c r="C171" s="212" t="s">
        <v>265</v>
      </c>
      <c r="D171" s="212" t="s">
        <v>122</v>
      </c>
      <c r="E171" s="213" t="s">
        <v>266</v>
      </c>
      <c r="F171" s="214" t="s">
        <v>267</v>
      </c>
      <c r="G171" s="215" t="s">
        <v>197</v>
      </c>
      <c r="H171" s="216">
        <v>25</v>
      </c>
      <c r="I171" s="217"/>
      <c r="J171" s="218">
        <f>ROUND(I171*H171,2)</f>
        <v>0</v>
      </c>
      <c r="K171" s="219"/>
      <c r="L171" s="41"/>
      <c r="M171" s="220" t="s">
        <v>1</v>
      </c>
      <c r="N171" s="221" t="s">
        <v>38</v>
      </c>
      <c r="O171" s="88"/>
      <c r="P171" s="222">
        <f>O171*H171</f>
        <v>0</v>
      </c>
      <c r="Q171" s="222">
        <v>0</v>
      </c>
      <c r="R171" s="222">
        <f>Q171*H171</f>
        <v>0</v>
      </c>
      <c r="S171" s="222">
        <v>0.03065</v>
      </c>
      <c r="T171" s="223">
        <f>S171*H171</f>
        <v>0.76624999999999999</v>
      </c>
      <c r="U171" s="35"/>
      <c r="V171" s="35"/>
      <c r="W171" s="35"/>
      <c r="X171" s="35"/>
      <c r="Y171" s="35"/>
      <c r="Z171" s="35"/>
      <c r="AA171" s="35"/>
      <c r="AB171" s="35"/>
      <c r="AC171" s="35"/>
      <c r="AD171" s="35"/>
      <c r="AE171" s="35"/>
      <c r="AR171" s="224" t="s">
        <v>183</v>
      </c>
      <c r="AT171" s="224" t="s">
        <v>122</v>
      </c>
      <c r="AU171" s="224" t="s">
        <v>83</v>
      </c>
      <c r="AY171" s="14" t="s">
        <v>120</v>
      </c>
      <c r="BE171" s="225">
        <f>IF(N171="základní",J171,0)</f>
        <v>0</v>
      </c>
      <c r="BF171" s="225">
        <f>IF(N171="snížená",J171,0)</f>
        <v>0</v>
      </c>
      <c r="BG171" s="225">
        <f>IF(N171="zákl. přenesená",J171,0)</f>
        <v>0</v>
      </c>
      <c r="BH171" s="225">
        <f>IF(N171="sníž. přenesená",J171,0)</f>
        <v>0</v>
      </c>
      <c r="BI171" s="225">
        <f>IF(N171="nulová",J171,0)</f>
        <v>0</v>
      </c>
      <c r="BJ171" s="14" t="s">
        <v>81</v>
      </c>
      <c r="BK171" s="225">
        <f>ROUND(I171*H171,2)</f>
        <v>0</v>
      </c>
      <c r="BL171" s="14" t="s">
        <v>183</v>
      </c>
      <c r="BM171" s="224" t="s">
        <v>268</v>
      </c>
    </row>
    <row r="172" s="2" customFormat="1" ht="24.15" customHeight="1">
      <c r="A172" s="35"/>
      <c r="B172" s="36"/>
      <c r="C172" s="212" t="s">
        <v>269</v>
      </c>
      <c r="D172" s="212" t="s">
        <v>122</v>
      </c>
      <c r="E172" s="213" t="s">
        <v>270</v>
      </c>
      <c r="F172" s="214" t="s">
        <v>271</v>
      </c>
      <c r="G172" s="215" t="s">
        <v>197</v>
      </c>
      <c r="H172" s="216">
        <v>75</v>
      </c>
      <c r="I172" s="217"/>
      <c r="J172" s="218">
        <f>ROUND(I172*H172,2)</f>
        <v>0</v>
      </c>
      <c r="K172" s="219"/>
      <c r="L172" s="41"/>
      <c r="M172" s="220" t="s">
        <v>1</v>
      </c>
      <c r="N172" s="221" t="s">
        <v>38</v>
      </c>
      <c r="O172" s="88"/>
      <c r="P172" s="222">
        <f>O172*H172</f>
        <v>0</v>
      </c>
      <c r="Q172" s="222">
        <v>0</v>
      </c>
      <c r="R172" s="222">
        <f>Q172*H172</f>
        <v>0</v>
      </c>
      <c r="S172" s="222">
        <v>0.0020999999999999999</v>
      </c>
      <c r="T172" s="223">
        <f>S172*H172</f>
        <v>0.1575</v>
      </c>
      <c r="U172" s="35"/>
      <c r="V172" s="35"/>
      <c r="W172" s="35"/>
      <c r="X172" s="35"/>
      <c r="Y172" s="35"/>
      <c r="Z172" s="35"/>
      <c r="AA172" s="35"/>
      <c r="AB172" s="35"/>
      <c r="AC172" s="35"/>
      <c r="AD172" s="35"/>
      <c r="AE172" s="35"/>
      <c r="AR172" s="224" t="s">
        <v>183</v>
      </c>
      <c r="AT172" s="224" t="s">
        <v>122</v>
      </c>
      <c r="AU172" s="224" t="s">
        <v>83</v>
      </c>
      <c r="AY172" s="14" t="s">
        <v>120</v>
      </c>
      <c r="BE172" s="225">
        <f>IF(N172="základní",J172,0)</f>
        <v>0</v>
      </c>
      <c r="BF172" s="225">
        <f>IF(N172="snížená",J172,0)</f>
        <v>0</v>
      </c>
      <c r="BG172" s="225">
        <f>IF(N172="zákl. přenesená",J172,0)</f>
        <v>0</v>
      </c>
      <c r="BH172" s="225">
        <f>IF(N172="sníž. přenesená",J172,0)</f>
        <v>0</v>
      </c>
      <c r="BI172" s="225">
        <f>IF(N172="nulová",J172,0)</f>
        <v>0</v>
      </c>
      <c r="BJ172" s="14" t="s">
        <v>81</v>
      </c>
      <c r="BK172" s="225">
        <f>ROUND(I172*H172,2)</f>
        <v>0</v>
      </c>
      <c r="BL172" s="14" t="s">
        <v>183</v>
      </c>
      <c r="BM172" s="224" t="s">
        <v>272</v>
      </c>
    </row>
    <row r="173" s="2" customFormat="1" ht="24.15" customHeight="1">
      <c r="A173" s="35"/>
      <c r="B173" s="36"/>
      <c r="C173" s="212" t="s">
        <v>273</v>
      </c>
      <c r="D173" s="212" t="s">
        <v>122</v>
      </c>
      <c r="E173" s="213" t="s">
        <v>274</v>
      </c>
      <c r="F173" s="214" t="s">
        <v>275</v>
      </c>
      <c r="G173" s="215" t="s">
        <v>197</v>
      </c>
      <c r="H173" s="216">
        <v>30</v>
      </c>
      <c r="I173" s="217"/>
      <c r="J173" s="218">
        <f>ROUND(I173*H173,2)</f>
        <v>0</v>
      </c>
      <c r="K173" s="219"/>
      <c r="L173" s="41"/>
      <c r="M173" s="220" t="s">
        <v>1</v>
      </c>
      <c r="N173" s="221" t="s">
        <v>38</v>
      </c>
      <c r="O173" s="88"/>
      <c r="P173" s="222">
        <f>O173*H173</f>
        <v>0</v>
      </c>
      <c r="Q173" s="222">
        <v>0</v>
      </c>
      <c r="R173" s="222">
        <f>Q173*H173</f>
        <v>0</v>
      </c>
      <c r="S173" s="222">
        <v>0.00198</v>
      </c>
      <c r="T173" s="223">
        <f>S173*H173</f>
        <v>0.059400000000000001</v>
      </c>
      <c r="U173" s="35"/>
      <c r="V173" s="35"/>
      <c r="W173" s="35"/>
      <c r="X173" s="35"/>
      <c r="Y173" s="35"/>
      <c r="Z173" s="35"/>
      <c r="AA173" s="35"/>
      <c r="AB173" s="35"/>
      <c r="AC173" s="35"/>
      <c r="AD173" s="35"/>
      <c r="AE173" s="35"/>
      <c r="AR173" s="224" t="s">
        <v>183</v>
      </c>
      <c r="AT173" s="224" t="s">
        <v>122</v>
      </c>
      <c r="AU173" s="224" t="s">
        <v>83</v>
      </c>
      <c r="AY173" s="14" t="s">
        <v>120</v>
      </c>
      <c r="BE173" s="225">
        <f>IF(N173="základní",J173,0)</f>
        <v>0</v>
      </c>
      <c r="BF173" s="225">
        <f>IF(N173="snížená",J173,0)</f>
        <v>0</v>
      </c>
      <c r="BG173" s="225">
        <f>IF(N173="zákl. přenesená",J173,0)</f>
        <v>0</v>
      </c>
      <c r="BH173" s="225">
        <f>IF(N173="sníž. přenesená",J173,0)</f>
        <v>0</v>
      </c>
      <c r="BI173" s="225">
        <f>IF(N173="nulová",J173,0)</f>
        <v>0</v>
      </c>
      <c r="BJ173" s="14" t="s">
        <v>81</v>
      </c>
      <c r="BK173" s="225">
        <f>ROUND(I173*H173,2)</f>
        <v>0</v>
      </c>
      <c r="BL173" s="14" t="s">
        <v>183</v>
      </c>
      <c r="BM173" s="224" t="s">
        <v>276</v>
      </c>
    </row>
    <row r="174" s="2" customFormat="1" ht="21.75" customHeight="1">
      <c r="A174" s="35"/>
      <c r="B174" s="36"/>
      <c r="C174" s="212" t="s">
        <v>277</v>
      </c>
      <c r="D174" s="212" t="s">
        <v>122</v>
      </c>
      <c r="E174" s="213" t="s">
        <v>278</v>
      </c>
      <c r="F174" s="214" t="s">
        <v>279</v>
      </c>
      <c r="G174" s="215" t="s">
        <v>197</v>
      </c>
      <c r="H174" s="216">
        <v>7</v>
      </c>
      <c r="I174" s="217"/>
      <c r="J174" s="218">
        <f>ROUND(I174*H174,2)</f>
        <v>0</v>
      </c>
      <c r="K174" s="219"/>
      <c r="L174" s="41"/>
      <c r="M174" s="220" t="s">
        <v>1</v>
      </c>
      <c r="N174" s="221" t="s">
        <v>38</v>
      </c>
      <c r="O174" s="88"/>
      <c r="P174" s="222">
        <f>O174*H174</f>
        <v>0</v>
      </c>
      <c r="Q174" s="222">
        <v>0.00142</v>
      </c>
      <c r="R174" s="222">
        <f>Q174*H174</f>
        <v>0.0099400000000000009</v>
      </c>
      <c r="S174" s="222">
        <v>0</v>
      </c>
      <c r="T174" s="223">
        <f>S174*H174</f>
        <v>0</v>
      </c>
      <c r="U174" s="35"/>
      <c r="V174" s="35"/>
      <c r="W174" s="35"/>
      <c r="X174" s="35"/>
      <c r="Y174" s="35"/>
      <c r="Z174" s="35"/>
      <c r="AA174" s="35"/>
      <c r="AB174" s="35"/>
      <c r="AC174" s="35"/>
      <c r="AD174" s="35"/>
      <c r="AE174" s="35"/>
      <c r="AR174" s="224" t="s">
        <v>183</v>
      </c>
      <c r="AT174" s="224" t="s">
        <v>122</v>
      </c>
      <c r="AU174" s="224" t="s">
        <v>83</v>
      </c>
      <c r="AY174" s="14" t="s">
        <v>120</v>
      </c>
      <c r="BE174" s="225">
        <f>IF(N174="základní",J174,0)</f>
        <v>0</v>
      </c>
      <c r="BF174" s="225">
        <f>IF(N174="snížená",J174,0)</f>
        <v>0</v>
      </c>
      <c r="BG174" s="225">
        <f>IF(N174="zákl. přenesená",J174,0)</f>
        <v>0</v>
      </c>
      <c r="BH174" s="225">
        <f>IF(N174="sníž. přenesená",J174,0)</f>
        <v>0</v>
      </c>
      <c r="BI174" s="225">
        <f>IF(N174="nulová",J174,0)</f>
        <v>0</v>
      </c>
      <c r="BJ174" s="14" t="s">
        <v>81</v>
      </c>
      <c r="BK174" s="225">
        <f>ROUND(I174*H174,2)</f>
        <v>0</v>
      </c>
      <c r="BL174" s="14" t="s">
        <v>183</v>
      </c>
      <c r="BM174" s="224" t="s">
        <v>280</v>
      </c>
    </row>
    <row r="175" s="2" customFormat="1" ht="21.75" customHeight="1">
      <c r="A175" s="35"/>
      <c r="B175" s="36"/>
      <c r="C175" s="212" t="s">
        <v>281</v>
      </c>
      <c r="D175" s="212" t="s">
        <v>122</v>
      </c>
      <c r="E175" s="213" t="s">
        <v>282</v>
      </c>
      <c r="F175" s="214" t="s">
        <v>283</v>
      </c>
      <c r="G175" s="215" t="s">
        <v>197</v>
      </c>
      <c r="H175" s="216">
        <v>15</v>
      </c>
      <c r="I175" s="217"/>
      <c r="J175" s="218">
        <f>ROUND(I175*H175,2)</f>
        <v>0</v>
      </c>
      <c r="K175" s="219"/>
      <c r="L175" s="41"/>
      <c r="M175" s="220" t="s">
        <v>1</v>
      </c>
      <c r="N175" s="221" t="s">
        <v>38</v>
      </c>
      <c r="O175" s="88"/>
      <c r="P175" s="222">
        <f>O175*H175</f>
        <v>0</v>
      </c>
      <c r="Q175" s="222">
        <v>0.00197</v>
      </c>
      <c r="R175" s="222">
        <f>Q175*H175</f>
        <v>0.02955</v>
      </c>
      <c r="S175" s="222">
        <v>0</v>
      </c>
      <c r="T175" s="223">
        <f>S175*H175</f>
        <v>0</v>
      </c>
      <c r="U175" s="35"/>
      <c r="V175" s="35"/>
      <c r="W175" s="35"/>
      <c r="X175" s="35"/>
      <c r="Y175" s="35"/>
      <c r="Z175" s="35"/>
      <c r="AA175" s="35"/>
      <c r="AB175" s="35"/>
      <c r="AC175" s="35"/>
      <c r="AD175" s="35"/>
      <c r="AE175" s="35"/>
      <c r="AR175" s="224" t="s">
        <v>183</v>
      </c>
      <c r="AT175" s="224" t="s">
        <v>122</v>
      </c>
      <c r="AU175" s="224" t="s">
        <v>83</v>
      </c>
      <c r="AY175" s="14" t="s">
        <v>120</v>
      </c>
      <c r="BE175" s="225">
        <f>IF(N175="základní",J175,0)</f>
        <v>0</v>
      </c>
      <c r="BF175" s="225">
        <f>IF(N175="snížená",J175,0)</f>
        <v>0</v>
      </c>
      <c r="BG175" s="225">
        <f>IF(N175="zákl. přenesená",J175,0)</f>
        <v>0</v>
      </c>
      <c r="BH175" s="225">
        <f>IF(N175="sníž. přenesená",J175,0)</f>
        <v>0</v>
      </c>
      <c r="BI175" s="225">
        <f>IF(N175="nulová",J175,0)</f>
        <v>0</v>
      </c>
      <c r="BJ175" s="14" t="s">
        <v>81</v>
      </c>
      <c r="BK175" s="225">
        <f>ROUND(I175*H175,2)</f>
        <v>0</v>
      </c>
      <c r="BL175" s="14" t="s">
        <v>183</v>
      </c>
      <c r="BM175" s="224" t="s">
        <v>284</v>
      </c>
    </row>
    <row r="176" s="2" customFormat="1" ht="21.75" customHeight="1">
      <c r="A176" s="35"/>
      <c r="B176" s="36"/>
      <c r="C176" s="212" t="s">
        <v>285</v>
      </c>
      <c r="D176" s="212" t="s">
        <v>122</v>
      </c>
      <c r="E176" s="213" t="s">
        <v>286</v>
      </c>
      <c r="F176" s="214" t="s">
        <v>287</v>
      </c>
      <c r="G176" s="215" t="s">
        <v>197</v>
      </c>
      <c r="H176" s="216">
        <v>25</v>
      </c>
      <c r="I176" s="217"/>
      <c r="J176" s="218">
        <f>ROUND(I176*H176,2)</f>
        <v>0</v>
      </c>
      <c r="K176" s="219"/>
      <c r="L176" s="41"/>
      <c r="M176" s="220" t="s">
        <v>1</v>
      </c>
      <c r="N176" s="221" t="s">
        <v>38</v>
      </c>
      <c r="O176" s="88"/>
      <c r="P176" s="222">
        <f>O176*H176</f>
        <v>0</v>
      </c>
      <c r="Q176" s="222">
        <v>0.0030400000000000002</v>
      </c>
      <c r="R176" s="222">
        <f>Q176*H176</f>
        <v>0.075999999999999998</v>
      </c>
      <c r="S176" s="222">
        <v>0</v>
      </c>
      <c r="T176" s="223">
        <f>S176*H176</f>
        <v>0</v>
      </c>
      <c r="U176" s="35"/>
      <c r="V176" s="35"/>
      <c r="W176" s="35"/>
      <c r="X176" s="35"/>
      <c r="Y176" s="35"/>
      <c r="Z176" s="35"/>
      <c r="AA176" s="35"/>
      <c r="AB176" s="35"/>
      <c r="AC176" s="35"/>
      <c r="AD176" s="35"/>
      <c r="AE176" s="35"/>
      <c r="AR176" s="224" t="s">
        <v>183</v>
      </c>
      <c r="AT176" s="224" t="s">
        <v>122</v>
      </c>
      <c r="AU176" s="224" t="s">
        <v>83</v>
      </c>
      <c r="AY176" s="14" t="s">
        <v>120</v>
      </c>
      <c r="BE176" s="225">
        <f>IF(N176="základní",J176,0)</f>
        <v>0</v>
      </c>
      <c r="BF176" s="225">
        <f>IF(N176="snížená",J176,0)</f>
        <v>0</v>
      </c>
      <c r="BG176" s="225">
        <f>IF(N176="zákl. přenesená",J176,0)</f>
        <v>0</v>
      </c>
      <c r="BH176" s="225">
        <f>IF(N176="sníž. přenesená",J176,0)</f>
        <v>0</v>
      </c>
      <c r="BI176" s="225">
        <f>IF(N176="nulová",J176,0)</f>
        <v>0</v>
      </c>
      <c r="BJ176" s="14" t="s">
        <v>81</v>
      </c>
      <c r="BK176" s="225">
        <f>ROUND(I176*H176,2)</f>
        <v>0</v>
      </c>
      <c r="BL176" s="14" t="s">
        <v>183</v>
      </c>
      <c r="BM176" s="224" t="s">
        <v>288</v>
      </c>
    </row>
    <row r="177" s="2" customFormat="1" ht="21.75" customHeight="1">
      <c r="A177" s="35"/>
      <c r="B177" s="36"/>
      <c r="C177" s="212" t="s">
        <v>289</v>
      </c>
      <c r="D177" s="212" t="s">
        <v>122</v>
      </c>
      <c r="E177" s="213" t="s">
        <v>290</v>
      </c>
      <c r="F177" s="214" t="s">
        <v>291</v>
      </c>
      <c r="G177" s="215" t="s">
        <v>197</v>
      </c>
      <c r="H177" s="216">
        <v>8</v>
      </c>
      <c r="I177" s="217"/>
      <c r="J177" s="218">
        <f>ROUND(I177*H177,2)</f>
        <v>0</v>
      </c>
      <c r="K177" s="219"/>
      <c r="L177" s="41"/>
      <c r="M177" s="220" t="s">
        <v>1</v>
      </c>
      <c r="N177" s="221" t="s">
        <v>38</v>
      </c>
      <c r="O177" s="88"/>
      <c r="P177" s="222">
        <f>O177*H177</f>
        <v>0</v>
      </c>
      <c r="Q177" s="222">
        <v>0.0049199999999999999</v>
      </c>
      <c r="R177" s="222">
        <f>Q177*H177</f>
        <v>0.039359999999999999</v>
      </c>
      <c r="S177" s="222">
        <v>0</v>
      </c>
      <c r="T177" s="223">
        <f>S177*H177</f>
        <v>0</v>
      </c>
      <c r="U177" s="35"/>
      <c r="V177" s="35"/>
      <c r="W177" s="35"/>
      <c r="X177" s="35"/>
      <c r="Y177" s="35"/>
      <c r="Z177" s="35"/>
      <c r="AA177" s="35"/>
      <c r="AB177" s="35"/>
      <c r="AC177" s="35"/>
      <c r="AD177" s="35"/>
      <c r="AE177" s="35"/>
      <c r="AR177" s="224" t="s">
        <v>183</v>
      </c>
      <c r="AT177" s="224" t="s">
        <v>122</v>
      </c>
      <c r="AU177" s="224" t="s">
        <v>83</v>
      </c>
      <c r="AY177" s="14" t="s">
        <v>120</v>
      </c>
      <c r="BE177" s="225">
        <f>IF(N177="základní",J177,0)</f>
        <v>0</v>
      </c>
      <c r="BF177" s="225">
        <f>IF(N177="snížená",J177,0)</f>
        <v>0</v>
      </c>
      <c r="BG177" s="225">
        <f>IF(N177="zákl. přenesená",J177,0)</f>
        <v>0</v>
      </c>
      <c r="BH177" s="225">
        <f>IF(N177="sníž. přenesená",J177,0)</f>
        <v>0</v>
      </c>
      <c r="BI177" s="225">
        <f>IF(N177="nulová",J177,0)</f>
        <v>0</v>
      </c>
      <c r="BJ177" s="14" t="s">
        <v>81</v>
      </c>
      <c r="BK177" s="225">
        <f>ROUND(I177*H177,2)</f>
        <v>0</v>
      </c>
      <c r="BL177" s="14" t="s">
        <v>183</v>
      </c>
      <c r="BM177" s="224" t="s">
        <v>292</v>
      </c>
    </row>
    <row r="178" s="2" customFormat="1" ht="21.75" customHeight="1">
      <c r="A178" s="35"/>
      <c r="B178" s="36"/>
      <c r="C178" s="226" t="s">
        <v>293</v>
      </c>
      <c r="D178" s="226" t="s">
        <v>184</v>
      </c>
      <c r="E178" s="227" t="s">
        <v>294</v>
      </c>
      <c r="F178" s="228" t="s">
        <v>295</v>
      </c>
      <c r="G178" s="229" t="s">
        <v>206</v>
      </c>
      <c r="H178" s="230">
        <v>1</v>
      </c>
      <c r="I178" s="231"/>
      <c r="J178" s="232">
        <f>ROUND(I178*H178,2)</f>
        <v>0</v>
      </c>
      <c r="K178" s="233"/>
      <c r="L178" s="234"/>
      <c r="M178" s="235" t="s">
        <v>1</v>
      </c>
      <c r="N178" s="236" t="s">
        <v>38</v>
      </c>
      <c r="O178" s="88"/>
      <c r="P178" s="222">
        <f>O178*H178</f>
        <v>0</v>
      </c>
      <c r="Q178" s="222">
        <v>0.00116</v>
      </c>
      <c r="R178" s="222">
        <f>Q178*H178</f>
        <v>0.00116</v>
      </c>
      <c r="S178" s="222">
        <v>0</v>
      </c>
      <c r="T178" s="223">
        <f>S178*H178</f>
        <v>0</v>
      </c>
      <c r="U178" s="35"/>
      <c r="V178" s="35"/>
      <c r="W178" s="35"/>
      <c r="X178" s="35"/>
      <c r="Y178" s="35"/>
      <c r="Z178" s="35"/>
      <c r="AA178" s="35"/>
      <c r="AB178" s="35"/>
      <c r="AC178" s="35"/>
      <c r="AD178" s="35"/>
      <c r="AE178" s="35"/>
      <c r="AR178" s="224" t="s">
        <v>258</v>
      </c>
      <c r="AT178" s="224" t="s">
        <v>184</v>
      </c>
      <c r="AU178" s="224" t="s">
        <v>83</v>
      </c>
      <c r="AY178" s="14" t="s">
        <v>120</v>
      </c>
      <c r="BE178" s="225">
        <f>IF(N178="základní",J178,0)</f>
        <v>0</v>
      </c>
      <c r="BF178" s="225">
        <f>IF(N178="snížená",J178,0)</f>
        <v>0</v>
      </c>
      <c r="BG178" s="225">
        <f>IF(N178="zákl. přenesená",J178,0)</f>
        <v>0</v>
      </c>
      <c r="BH178" s="225">
        <f>IF(N178="sníž. přenesená",J178,0)</f>
        <v>0</v>
      </c>
      <c r="BI178" s="225">
        <f>IF(N178="nulová",J178,0)</f>
        <v>0</v>
      </c>
      <c r="BJ178" s="14" t="s">
        <v>81</v>
      </c>
      <c r="BK178" s="225">
        <f>ROUND(I178*H178,2)</f>
        <v>0</v>
      </c>
      <c r="BL178" s="14" t="s">
        <v>183</v>
      </c>
      <c r="BM178" s="224" t="s">
        <v>296</v>
      </c>
    </row>
    <row r="179" s="2" customFormat="1" ht="21.75" customHeight="1">
      <c r="A179" s="35"/>
      <c r="B179" s="36"/>
      <c r="C179" s="226" t="s">
        <v>297</v>
      </c>
      <c r="D179" s="226" t="s">
        <v>184</v>
      </c>
      <c r="E179" s="227" t="s">
        <v>298</v>
      </c>
      <c r="F179" s="228" t="s">
        <v>299</v>
      </c>
      <c r="G179" s="229" t="s">
        <v>206</v>
      </c>
      <c r="H179" s="230">
        <v>1</v>
      </c>
      <c r="I179" s="231"/>
      <c r="J179" s="232">
        <f>ROUND(I179*H179,2)</f>
        <v>0</v>
      </c>
      <c r="K179" s="233"/>
      <c r="L179" s="234"/>
      <c r="M179" s="235" t="s">
        <v>1</v>
      </c>
      <c r="N179" s="236" t="s">
        <v>38</v>
      </c>
      <c r="O179" s="88"/>
      <c r="P179" s="222">
        <f>O179*H179</f>
        <v>0</v>
      </c>
      <c r="Q179" s="222">
        <v>0.0017600000000000001</v>
      </c>
      <c r="R179" s="222">
        <f>Q179*H179</f>
        <v>0.0017600000000000001</v>
      </c>
      <c r="S179" s="222">
        <v>0</v>
      </c>
      <c r="T179" s="223">
        <f>S179*H179</f>
        <v>0</v>
      </c>
      <c r="U179" s="35"/>
      <c r="V179" s="35"/>
      <c r="W179" s="35"/>
      <c r="X179" s="35"/>
      <c r="Y179" s="35"/>
      <c r="Z179" s="35"/>
      <c r="AA179" s="35"/>
      <c r="AB179" s="35"/>
      <c r="AC179" s="35"/>
      <c r="AD179" s="35"/>
      <c r="AE179" s="35"/>
      <c r="AR179" s="224" t="s">
        <v>258</v>
      </c>
      <c r="AT179" s="224" t="s">
        <v>184</v>
      </c>
      <c r="AU179" s="224" t="s">
        <v>83</v>
      </c>
      <c r="AY179" s="14" t="s">
        <v>120</v>
      </c>
      <c r="BE179" s="225">
        <f>IF(N179="základní",J179,0)</f>
        <v>0</v>
      </c>
      <c r="BF179" s="225">
        <f>IF(N179="snížená",J179,0)</f>
        <v>0</v>
      </c>
      <c r="BG179" s="225">
        <f>IF(N179="zákl. přenesená",J179,0)</f>
        <v>0</v>
      </c>
      <c r="BH179" s="225">
        <f>IF(N179="sníž. přenesená",J179,0)</f>
        <v>0</v>
      </c>
      <c r="BI179" s="225">
        <f>IF(N179="nulová",J179,0)</f>
        <v>0</v>
      </c>
      <c r="BJ179" s="14" t="s">
        <v>81</v>
      </c>
      <c r="BK179" s="225">
        <f>ROUND(I179*H179,2)</f>
        <v>0</v>
      </c>
      <c r="BL179" s="14" t="s">
        <v>183</v>
      </c>
      <c r="BM179" s="224" t="s">
        <v>300</v>
      </c>
    </row>
    <row r="180" s="2" customFormat="1" ht="21.75" customHeight="1">
      <c r="A180" s="35"/>
      <c r="B180" s="36"/>
      <c r="C180" s="212" t="s">
        <v>301</v>
      </c>
      <c r="D180" s="212" t="s">
        <v>122</v>
      </c>
      <c r="E180" s="213" t="s">
        <v>302</v>
      </c>
      <c r="F180" s="214" t="s">
        <v>303</v>
      </c>
      <c r="G180" s="215" t="s">
        <v>197</v>
      </c>
      <c r="H180" s="216">
        <v>25</v>
      </c>
      <c r="I180" s="217"/>
      <c r="J180" s="218">
        <f>ROUND(I180*H180,2)</f>
        <v>0</v>
      </c>
      <c r="K180" s="219"/>
      <c r="L180" s="41"/>
      <c r="M180" s="220" t="s">
        <v>1</v>
      </c>
      <c r="N180" s="221" t="s">
        <v>38</v>
      </c>
      <c r="O180" s="88"/>
      <c r="P180" s="222">
        <f>O180*H180</f>
        <v>0</v>
      </c>
      <c r="Q180" s="222">
        <v>0.00046000000000000001</v>
      </c>
      <c r="R180" s="222">
        <f>Q180*H180</f>
        <v>0.0115</v>
      </c>
      <c r="S180" s="222">
        <v>0</v>
      </c>
      <c r="T180" s="223">
        <f>S180*H180</f>
        <v>0</v>
      </c>
      <c r="U180" s="35"/>
      <c r="V180" s="35"/>
      <c r="W180" s="35"/>
      <c r="X180" s="35"/>
      <c r="Y180" s="35"/>
      <c r="Z180" s="35"/>
      <c r="AA180" s="35"/>
      <c r="AB180" s="35"/>
      <c r="AC180" s="35"/>
      <c r="AD180" s="35"/>
      <c r="AE180" s="35"/>
      <c r="AR180" s="224" t="s">
        <v>183</v>
      </c>
      <c r="AT180" s="224" t="s">
        <v>122</v>
      </c>
      <c r="AU180" s="224" t="s">
        <v>83</v>
      </c>
      <c r="AY180" s="14" t="s">
        <v>120</v>
      </c>
      <c r="BE180" s="225">
        <f>IF(N180="základní",J180,0)</f>
        <v>0</v>
      </c>
      <c r="BF180" s="225">
        <f>IF(N180="snížená",J180,0)</f>
        <v>0</v>
      </c>
      <c r="BG180" s="225">
        <f>IF(N180="zákl. přenesená",J180,0)</f>
        <v>0</v>
      </c>
      <c r="BH180" s="225">
        <f>IF(N180="sníž. přenesená",J180,0)</f>
        <v>0</v>
      </c>
      <c r="BI180" s="225">
        <f>IF(N180="nulová",J180,0)</f>
        <v>0</v>
      </c>
      <c r="BJ180" s="14" t="s">
        <v>81</v>
      </c>
      <c r="BK180" s="225">
        <f>ROUND(I180*H180,2)</f>
        <v>0</v>
      </c>
      <c r="BL180" s="14" t="s">
        <v>183</v>
      </c>
      <c r="BM180" s="224" t="s">
        <v>304</v>
      </c>
    </row>
    <row r="181" s="2" customFormat="1" ht="21.75" customHeight="1">
      <c r="A181" s="35"/>
      <c r="B181" s="36"/>
      <c r="C181" s="212" t="s">
        <v>305</v>
      </c>
      <c r="D181" s="212" t="s">
        <v>122</v>
      </c>
      <c r="E181" s="213" t="s">
        <v>306</v>
      </c>
      <c r="F181" s="214" t="s">
        <v>307</v>
      </c>
      <c r="G181" s="215" t="s">
        <v>197</v>
      </c>
      <c r="H181" s="216">
        <v>190</v>
      </c>
      <c r="I181" s="217"/>
      <c r="J181" s="218">
        <f>ROUND(I181*H181,2)</f>
        <v>0</v>
      </c>
      <c r="K181" s="219"/>
      <c r="L181" s="41"/>
      <c r="M181" s="220" t="s">
        <v>1</v>
      </c>
      <c r="N181" s="221" t="s">
        <v>38</v>
      </c>
      <c r="O181" s="88"/>
      <c r="P181" s="222">
        <f>O181*H181</f>
        <v>0</v>
      </c>
      <c r="Q181" s="222">
        <v>0.00055999999999999995</v>
      </c>
      <c r="R181" s="222">
        <f>Q181*H181</f>
        <v>0.1064</v>
      </c>
      <c r="S181" s="222">
        <v>0</v>
      </c>
      <c r="T181" s="223">
        <f>S181*H181</f>
        <v>0</v>
      </c>
      <c r="U181" s="35"/>
      <c r="V181" s="35"/>
      <c r="W181" s="35"/>
      <c r="X181" s="35"/>
      <c r="Y181" s="35"/>
      <c r="Z181" s="35"/>
      <c r="AA181" s="35"/>
      <c r="AB181" s="35"/>
      <c r="AC181" s="35"/>
      <c r="AD181" s="35"/>
      <c r="AE181" s="35"/>
      <c r="AR181" s="224" t="s">
        <v>183</v>
      </c>
      <c r="AT181" s="224" t="s">
        <v>122</v>
      </c>
      <c r="AU181" s="224" t="s">
        <v>83</v>
      </c>
      <c r="AY181" s="14" t="s">
        <v>120</v>
      </c>
      <c r="BE181" s="225">
        <f>IF(N181="základní",J181,0)</f>
        <v>0</v>
      </c>
      <c r="BF181" s="225">
        <f>IF(N181="snížená",J181,0)</f>
        <v>0</v>
      </c>
      <c r="BG181" s="225">
        <f>IF(N181="zákl. přenesená",J181,0)</f>
        <v>0</v>
      </c>
      <c r="BH181" s="225">
        <f>IF(N181="sníž. přenesená",J181,0)</f>
        <v>0</v>
      </c>
      <c r="BI181" s="225">
        <f>IF(N181="nulová",J181,0)</f>
        <v>0</v>
      </c>
      <c r="BJ181" s="14" t="s">
        <v>81</v>
      </c>
      <c r="BK181" s="225">
        <f>ROUND(I181*H181,2)</f>
        <v>0</v>
      </c>
      <c r="BL181" s="14" t="s">
        <v>183</v>
      </c>
      <c r="BM181" s="224" t="s">
        <v>308</v>
      </c>
    </row>
    <row r="182" s="2" customFormat="1" ht="21.75" customHeight="1">
      <c r="A182" s="35"/>
      <c r="B182" s="36"/>
      <c r="C182" s="212" t="s">
        <v>309</v>
      </c>
      <c r="D182" s="212" t="s">
        <v>122</v>
      </c>
      <c r="E182" s="213" t="s">
        <v>310</v>
      </c>
      <c r="F182" s="214" t="s">
        <v>311</v>
      </c>
      <c r="G182" s="215" t="s">
        <v>197</v>
      </c>
      <c r="H182" s="216">
        <v>5</v>
      </c>
      <c r="I182" s="217"/>
      <c r="J182" s="218">
        <f>ROUND(I182*H182,2)</f>
        <v>0</v>
      </c>
      <c r="K182" s="219"/>
      <c r="L182" s="41"/>
      <c r="M182" s="220" t="s">
        <v>1</v>
      </c>
      <c r="N182" s="221" t="s">
        <v>38</v>
      </c>
      <c r="O182" s="88"/>
      <c r="P182" s="222">
        <f>O182*H182</f>
        <v>0</v>
      </c>
      <c r="Q182" s="222">
        <v>0.0010499999999999999</v>
      </c>
      <c r="R182" s="222">
        <f>Q182*H182</f>
        <v>0.0052499999999999995</v>
      </c>
      <c r="S182" s="222">
        <v>0</v>
      </c>
      <c r="T182" s="223">
        <f>S182*H182</f>
        <v>0</v>
      </c>
      <c r="U182" s="35"/>
      <c r="V182" s="35"/>
      <c r="W182" s="35"/>
      <c r="X182" s="35"/>
      <c r="Y182" s="35"/>
      <c r="Z182" s="35"/>
      <c r="AA182" s="35"/>
      <c r="AB182" s="35"/>
      <c r="AC182" s="35"/>
      <c r="AD182" s="35"/>
      <c r="AE182" s="35"/>
      <c r="AR182" s="224" t="s">
        <v>183</v>
      </c>
      <c r="AT182" s="224" t="s">
        <v>122</v>
      </c>
      <c r="AU182" s="224" t="s">
        <v>83</v>
      </c>
      <c r="AY182" s="14" t="s">
        <v>120</v>
      </c>
      <c r="BE182" s="225">
        <f>IF(N182="základní",J182,0)</f>
        <v>0</v>
      </c>
      <c r="BF182" s="225">
        <f>IF(N182="snížená",J182,0)</f>
        <v>0</v>
      </c>
      <c r="BG182" s="225">
        <f>IF(N182="zákl. přenesená",J182,0)</f>
        <v>0</v>
      </c>
      <c r="BH182" s="225">
        <f>IF(N182="sníž. přenesená",J182,0)</f>
        <v>0</v>
      </c>
      <c r="BI182" s="225">
        <f>IF(N182="nulová",J182,0)</f>
        <v>0</v>
      </c>
      <c r="BJ182" s="14" t="s">
        <v>81</v>
      </c>
      <c r="BK182" s="225">
        <f>ROUND(I182*H182,2)</f>
        <v>0</v>
      </c>
      <c r="BL182" s="14" t="s">
        <v>183</v>
      </c>
      <c r="BM182" s="224" t="s">
        <v>312</v>
      </c>
    </row>
    <row r="183" s="2" customFormat="1" ht="24.15" customHeight="1">
      <c r="A183" s="35"/>
      <c r="B183" s="36"/>
      <c r="C183" s="212" t="s">
        <v>313</v>
      </c>
      <c r="D183" s="212" t="s">
        <v>122</v>
      </c>
      <c r="E183" s="213" t="s">
        <v>314</v>
      </c>
      <c r="F183" s="214" t="s">
        <v>315</v>
      </c>
      <c r="G183" s="215" t="s">
        <v>197</v>
      </c>
      <c r="H183" s="216">
        <v>30</v>
      </c>
      <c r="I183" s="217"/>
      <c r="J183" s="218">
        <f>ROUND(I183*H183,2)</f>
        <v>0</v>
      </c>
      <c r="K183" s="219"/>
      <c r="L183" s="41"/>
      <c r="M183" s="220" t="s">
        <v>1</v>
      </c>
      <c r="N183" s="221" t="s">
        <v>38</v>
      </c>
      <c r="O183" s="88"/>
      <c r="P183" s="222">
        <f>O183*H183</f>
        <v>0</v>
      </c>
      <c r="Q183" s="222">
        <v>0.0019400000000000001</v>
      </c>
      <c r="R183" s="222">
        <f>Q183*H183</f>
        <v>0.058200000000000002</v>
      </c>
      <c r="S183" s="222">
        <v>0</v>
      </c>
      <c r="T183" s="223">
        <f>S183*H183</f>
        <v>0</v>
      </c>
      <c r="U183" s="35"/>
      <c r="V183" s="35"/>
      <c r="W183" s="35"/>
      <c r="X183" s="35"/>
      <c r="Y183" s="35"/>
      <c r="Z183" s="35"/>
      <c r="AA183" s="35"/>
      <c r="AB183" s="35"/>
      <c r="AC183" s="35"/>
      <c r="AD183" s="35"/>
      <c r="AE183" s="35"/>
      <c r="AR183" s="224" t="s">
        <v>183</v>
      </c>
      <c r="AT183" s="224" t="s">
        <v>122</v>
      </c>
      <c r="AU183" s="224" t="s">
        <v>83</v>
      </c>
      <c r="AY183" s="14" t="s">
        <v>120</v>
      </c>
      <c r="BE183" s="225">
        <f>IF(N183="základní",J183,0)</f>
        <v>0</v>
      </c>
      <c r="BF183" s="225">
        <f>IF(N183="snížená",J183,0)</f>
        <v>0</v>
      </c>
      <c r="BG183" s="225">
        <f>IF(N183="zákl. přenesená",J183,0)</f>
        <v>0</v>
      </c>
      <c r="BH183" s="225">
        <f>IF(N183="sníž. přenesená",J183,0)</f>
        <v>0</v>
      </c>
      <c r="BI183" s="225">
        <f>IF(N183="nulová",J183,0)</f>
        <v>0</v>
      </c>
      <c r="BJ183" s="14" t="s">
        <v>81</v>
      </c>
      <c r="BK183" s="225">
        <f>ROUND(I183*H183,2)</f>
        <v>0</v>
      </c>
      <c r="BL183" s="14" t="s">
        <v>183</v>
      </c>
      <c r="BM183" s="224" t="s">
        <v>316</v>
      </c>
    </row>
    <row r="184" s="2" customFormat="1" ht="24.15" customHeight="1">
      <c r="A184" s="35"/>
      <c r="B184" s="36"/>
      <c r="C184" s="212" t="s">
        <v>258</v>
      </c>
      <c r="D184" s="212" t="s">
        <v>122</v>
      </c>
      <c r="E184" s="213" t="s">
        <v>317</v>
      </c>
      <c r="F184" s="214" t="s">
        <v>318</v>
      </c>
      <c r="G184" s="215" t="s">
        <v>197</v>
      </c>
      <c r="H184" s="216">
        <v>5</v>
      </c>
      <c r="I184" s="217"/>
      <c r="J184" s="218">
        <f>ROUND(I184*H184,2)</f>
        <v>0</v>
      </c>
      <c r="K184" s="219"/>
      <c r="L184" s="41"/>
      <c r="M184" s="220" t="s">
        <v>1</v>
      </c>
      <c r="N184" s="221" t="s">
        <v>38</v>
      </c>
      <c r="O184" s="88"/>
      <c r="P184" s="222">
        <f>O184*H184</f>
        <v>0</v>
      </c>
      <c r="Q184" s="222">
        <v>0.00093999999999999997</v>
      </c>
      <c r="R184" s="222">
        <f>Q184*H184</f>
        <v>0.0047000000000000002</v>
      </c>
      <c r="S184" s="222">
        <v>0</v>
      </c>
      <c r="T184" s="223">
        <f>S184*H184</f>
        <v>0</v>
      </c>
      <c r="U184" s="35"/>
      <c r="V184" s="35"/>
      <c r="W184" s="35"/>
      <c r="X184" s="35"/>
      <c r="Y184" s="35"/>
      <c r="Z184" s="35"/>
      <c r="AA184" s="35"/>
      <c r="AB184" s="35"/>
      <c r="AC184" s="35"/>
      <c r="AD184" s="35"/>
      <c r="AE184" s="35"/>
      <c r="AR184" s="224" t="s">
        <v>183</v>
      </c>
      <c r="AT184" s="224" t="s">
        <v>122</v>
      </c>
      <c r="AU184" s="224" t="s">
        <v>83</v>
      </c>
      <c r="AY184" s="14" t="s">
        <v>120</v>
      </c>
      <c r="BE184" s="225">
        <f>IF(N184="základní",J184,0)</f>
        <v>0</v>
      </c>
      <c r="BF184" s="225">
        <f>IF(N184="snížená",J184,0)</f>
        <v>0</v>
      </c>
      <c r="BG184" s="225">
        <f>IF(N184="zákl. přenesená",J184,0)</f>
        <v>0</v>
      </c>
      <c r="BH184" s="225">
        <f>IF(N184="sníž. přenesená",J184,0)</f>
        <v>0</v>
      </c>
      <c r="BI184" s="225">
        <f>IF(N184="nulová",J184,0)</f>
        <v>0</v>
      </c>
      <c r="BJ184" s="14" t="s">
        <v>81</v>
      </c>
      <c r="BK184" s="225">
        <f>ROUND(I184*H184,2)</f>
        <v>0</v>
      </c>
      <c r="BL184" s="14" t="s">
        <v>183</v>
      </c>
      <c r="BM184" s="224" t="s">
        <v>319</v>
      </c>
    </row>
    <row r="185" s="2" customFormat="1" ht="24.15" customHeight="1">
      <c r="A185" s="35"/>
      <c r="B185" s="36"/>
      <c r="C185" s="212" t="s">
        <v>320</v>
      </c>
      <c r="D185" s="212" t="s">
        <v>122</v>
      </c>
      <c r="E185" s="213" t="s">
        <v>321</v>
      </c>
      <c r="F185" s="214" t="s">
        <v>322</v>
      </c>
      <c r="G185" s="215" t="s">
        <v>197</v>
      </c>
      <c r="H185" s="216">
        <v>160</v>
      </c>
      <c r="I185" s="217"/>
      <c r="J185" s="218">
        <f>ROUND(I185*H185,2)</f>
        <v>0</v>
      </c>
      <c r="K185" s="219"/>
      <c r="L185" s="41"/>
      <c r="M185" s="220" t="s">
        <v>1</v>
      </c>
      <c r="N185" s="221" t="s">
        <v>38</v>
      </c>
      <c r="O185" s="88"/>
      <c r="P185" s="222">
        <f>O185*H185</f>
        <v>0</v>
      </c>
      <c r="Q185" s="222">
        <v>0.0018400000000000001</v>
      </c>
      <c r="R185" s="222">
        <f>Q185*H185</f>
        <v>0.2944</v>
      </c>
      <c r="S185" s="222">
        <v>0</v>
      </c>
      <c r="T185" s="223">
        <f>S185*H185</f>
        <v>0</v>
      </c>
      <c r="U185" s="35"/>
      <c r="V185" s="35"/>
      <c r="W185" s="35"/>
      <c r="X185" s="35"/>
      <c r="Y185" s="35"/>
      <c r="Z185" s="35"/>
      <c r="AA185" s="35"/>
      <c r="AB185" s="35"/>
      <c r="AC185" s="35"/>
      <c r="AD185" s="35"/>
      <c r="AE185" s="35"/>
      <c r="AR185" s="224" t="s">
        <v>183</v>
      </c>
      <c r="AT185" s="224" t="s">
        <v>122</v>
      </c>
      <c r="AU185" s="224" t="s">
        <v>83</v>
      </c>
      <c r="AY185" s="14" t="s">
        <v>120</v>
      </c>
      <c r="BE185" s="225">
        <f>IF(N185="základní",J185,0)</f>
        <v>0</v>
      </c>
      <c r="BF185" s="225">
        <f>IF(N185="snížená",J185,0)</f>
        <v>0</v>
      </c>
      <c r="BG185" s="225">
        <f>IF(N185="zákl. přenesená",J185,0)</f>
        <v>0</v>
      </c>
      <c r="BH185" s="225">
        <f>IF(N185="sníž. přenesená",J185,0)</f>
        <v>0</v>
      </c>
      <c r="BI185" s="225">
        <f>IF(N185="nulová",J185,0)</f>
        <v>0</v>
      </c>
      <c r="BJ185" s="14" t="s">
        <v>81</v>
      </c>
      <c r="BK185" s="225">
        <f>ROUND(I185*H185,2)</f>
        <v>0</v>
      </c>
      <c r="BL185" s="14" t="s">
        <v>183</v>
      </c>
      <c r="BM185" s="224" t="s">
        <v>323</v>
      </c>
    </row>
    <row r="186" s="2" customFormat="1" ht="24.15" customHeight="1">
      <c r="A186" s="35"/>
      <c r="B186" s="36"/>
      <c r="C186" s="212" t="s">
        <v>324</v>
      </c>
      <c r="D186" s="212" t="s">
        <v>122</v>
      </c>
      <c r="E186" s="213" t="s">
        <v>325</v>
      </c>
      <c r="F186" s="214" t="s">
        <v>326</v>
      </c>
      <c r="G186" s="215" t="s">
        <v>197</v>
      </c>
      <c r="H186" s="216">
        <v>30</v>
      </c>
      <c r="I186" s="217"/>
      <c r="J186" s="218">
        <f>ROUND(I186*H186,2)</f>
        <v>0</v>
      </c>
      <c r="K186" s="219"/>
      <c r="L186" s="41"/>
      <c r="M186" s="220" t="s">
        <v>1</v>
      </c>
      <c r="N186" s="221" t="s">
        <v>38</v>
      </c>
      <c r="O186" s="88"/>
      <c r="P186" s="222">
        <f>O186*H186</f>
        <v>0</v>
      </c>
      <c r="Q186" s="222">
        <v>0.0023999999999999998</v>
      </c>
      <c r="R186" s="222">
        <f>Q186*H186</f>
        <v>0.071999999999999995</v>
      </c>
      <c r="S186" s="222">
        <v>0</v>
      </c>
      <c r="T186" s="223">
        <f>S186*H186</f>
        <v>0</v>
      </c>
      <c r="U186" s="35"/>
      <c r="V186" s="35"/>
      <c r="W186" s="35"/>
      <c r="X186" s="35"/>
      <c r="Y186" s="35"/>
      <c r="Z186" s="35"/>
      <c r="AA186" s="35"/>
      <c r="AB186" s="35"/>
      <c r="AC186" s="35"/>
      <c r="AD186" s="35"/>
      <c r="AE186" s="35"/>
      <c r="AR186" s="224" t="s">
        <v>183</v>
      </c>
      <c r="AT186" s="224" t="s">
        <v>122</v>
      </c>
      <c r="AU186" s="224" t="s">
        <v>83</v>
      </c>
      <c r="AY186" s="14" t="s">
        <v>120</v>
      </c>
      <c r="BE186" s="225">
        <f>IF(N186="základní",J186,0)</f>
        <v>0</v>
      </c>
      <c r="BF186" s="225">
        <f>IF(N186="snížená",J186,0)</f>
        <v>0</v>
      </c>
      <c r="BG186" s="225">
        <f>IF(N186="zákl. přenesená",J186,0)</f>
        <v>0</v>
      </c>
      <c r="BH186" s="225">
        <f>IF(N186="sníž. přenesená",J186,0)</f>
        <v>0</v>
      </c>
      <c r="BI186" s="225">
        <f>IF(N186="nulová",J186,0)</f>
        <v>0</v>
      </c>
      <c r="BJ186" s="14" t="s">
        <v>81</v>
      </c>
      <c r="BK186" s="225">
        <f>ROUND(I186*H186,2)</f>
        <v>0</v>
      </c>
      <c r="BL186" s="14" t="s">
        <v>183</v>
      </c>
      <c r="BM186" s="224" t="s">
        <v>327</v>
      </c>
    </row>
    <row r="187" s="2" customFormat="1" ht="24.15" customHeight="1">
      <c r="A187" s="35"/>
      <c r="B187" s="36"/>
      <c r="C187" s="226" t="s">
        <v>328</v>
      </c>
      <c r="D187" s="226" t="s">
        <v>184</v>
      </c>
      <c r="E187" s="227" t="s">
        <v>329</v>
      </c>
      <c r="F187" s="228" t="s">
        <v>330</v>
      </c>
      <c r="G187" s="229" t="s">
        <v>206</v>
      </c>
      <c r="H187" s="230">
        <v>8</v>
      </c>
      <c r="I187" s="231"/>
      <c r="J187" s="232">
        <f>ROUND(I187*H187,2)</f>
        <v>0</v>
      </c>
      <c r="K187" s="233"/>
      <c r="L187" s="234"/>
      <c r="M187" s="235" t="s">
        <v>1</v>
      </c>
      <c r="N187" s="236" t="s">
        <v>38</v>
      </c>
      <c r="O187" s="88"/>
      <c r="P187" s="222">
        <f>O187*H187</f>
        <v>0</v>
      </c>
      <c r="Q187" s="222">
        <v>0.0011299999999999999</v>
      </c>
      <c r="R187" s="222">
        <f>Q187*H187</f>
        <v>0.0090399999999999994</v>
      </c>
      <c r="S187" s="222">
        <v>0</v>
      </c>
      <c r="T187" s="223">
        <f>S187*H187</f>
        <v>0</v>
      </c>
      <c r="U187" s="35"/>
      <c r="V187" s="35"/>
      <c r="W187" s="35"/>
      <c r="X187" s="35"/>
      <c r="Y187" s="35"/>
      <c r="Z187" s="35"/>
      <c r="AA187" s="35"/>
      <c r="AB187" s="35"/>
      <c r="AC187" s="35"/>
      <c r="AD187" s="35"/>
      <c r="AE187" s="35"/>
      <c r="AR187" s="224" t="s">
        <v>258</v>
      </c>
      <c r="AT187" s="224" t="s">
        <v>184</v>
      </c>
      <c r="AU187" s="224" t="s">
        <v>83</v>
      </c>
      <c r="AY187" s="14" t="s">
        <v>120</v>
      </c>
      <c r="BE187" s="225">
        <f>IF(N187="základní",J187,0)</f>
        <v>0</v>
      </c>
      <c r="BF187" s="225">
        <f>IF(N187="snížená",J187,0)</f>
        <v>0</v>
      </c>
      <c r="BG187" s="225">
        <f>IF(N187="zákl. přenesená",J187,0)</f>
        <v>0</v>
      </c>
      <c r="BH187" s="225">
        <f>IF(N187="sníž. přenesená",J187,0)</f>
        <v>0</v>
      </c>
      <c r="BI187" s="225">
        <f>IF(N187="nulová",J187,0)</f>
        <v>0</v>
      </c>
      <c r="BJ187" s="14" t="s">
        <v>81</v>
      </c>
      <c r="BK187" s="225">
        <f>ROUND(I187*H187,2)</f>
        <v>0</v>
      </c>
      <c r="BL187" s="14" t="s">
        <v>183</v>
      </c>
      <c r="BM187" s="224" t="s">
        <v>331</v>
      </c>
    </row>
    <row r="188" s="2" customFormat="1" ht="24.15" customHeight="1">
      <c r="A188" s="35"/>
      <c r="B188" s="36"/>
      <c r="C188" s="226" t="s">
        <v>332</v>
      </c>
      <c r="D188" s="226" t="s">
        <v>184</v>
      </c>
      <c r="E188" s="227" t="s">
        <v>333</v>
      </c>
      <c r="F188" s="228" t="s">
        <v>334</v>
      </c>
      <c r="G188" s="229" t="s">
        <v>206</v>
      </c>
      <c r="H188" s="230">
        <v>1</v>
      </c>
      <c r="I188" s="231"/>
      <c r="J188" s="232">
        <f>ROUND(I188*H188,2)</f>
        <v>0</v>
      </c>
      <c r="K188" s="233"/>
      <c r="L188" s="234"/>
      <c r="M188" s="235" t="s">
        <v>1</v>
      </c>
      <c r="N188" s="236" t="s">
        <v>38</v>
      </c>
      <c r="O188" s="88"/>
      <c r="P188" s="222">
        <f>O188*H188</f>
        <v>0</v>
      </c>
      <c r="Q188" s="222">
        <v>0.00131</v>
      </c>
      <c r="R188" s="222">
        <f>Q188*H188</f>
        <v>0.00131</v>
      </c>
      <c r="S188" s="222">
        <v>0</v>
      </c>
      <c r="T188" s="223">
        <f>S188*H188</f>
        <v>0</v>
      </c>
      <c r="U188" s="35"/>
      <c r="V188" s="35"/>
      <c r="W188" s="35"/>
      <c r="X188" s="35"/>
      <c r="Y188" s="35"/>
      <c r="Z188" s="35"/>
      <c r="AA188" s="35"/>
      <c r="AB188" s="35"/>
      <c r="AC188" s="35"/>
      <c r="AD188" s="35"/>
      <c r="AE188" s="35"/>
      <c r="AR188" s="224" t="s">
        <v>258</v>
      </c>
      <c r="AT188" s="224" t="s">
        <v>184</v>
      </c>
      <c r="AU188" s="224" t="s">
        <v>83</v>
      </c>
      <c r="AY188" s="14" t="s">
        <v>120</v>
      </c>
      <c r="BE188" s="225">
        <f>IF(N188="základní",J188,0)</f>
        <v>0</v>
      </c>
      <c r="BF188" s="225">
        <f>IF(N188="snížená",J188,0)</f>
        <v>0</v>
      </c>
      <c r="BG188" s="225">
        <f>IF(N188="zákl. přenesená",J188,0)</f>
        <v>0</v>
      </c>
      <c r="BH188" s="225">
        <f>IF(N188="sníž. přenesená",J188,0)</f>
        <v>0</v>
      </c>
      <c r="BI188" s="225">
        <f>IF(N188="nulová",J188,0)</f>
        <v>0</v>
      </c>
      <c r="BJ188" s="14" t="s">
        <v>81</v>
      </c>
      <c r="BK188" s="225">
        <f>ROUND(I188*H188,2)</f>
        <v>0</v>
      </c>
      <c r="BL188" s="14" t="s">
        <v>183</v>
      </c>
      <c r="BM188" s="224" t="s">
        <v>335</v>
      </c>
    </row>
    <row r="189" s="2" customFormat="1" ht="24.15" customHeight="1">
      <c r="A189" s="35"/>
      <c r="B189" s="36"/>
      <c r="C189" s="212" t="s">
        <v>336</v>
      </c>
      <c r="D189" s="212" t="s">
        <v>122</v>
      </c>
      <c r="E189" s="213" t="s">
        <v>337</v>
      </c>
      <c r="F189" s="214" t="s">
        <v>338</v>
      </c>
      <c r="G189" s="215" t="s">
        <v>206</v>
      </c>
      <c r="H189" s="216">
        <v>28</v>
      </c>
      <c r="I189" s="217"/>
      <c r="J189" s="218">
        <f>ROUND(I189*H189,2)</f>
        <v>0</v>
      </c>
      <c r="K189" s="219"/>
      <c r="L189" s="41"/>
      <c r="M189" s="220" t="s">
        <v>1</v>
      </c>
      <c r="N189" s="221" t="s">
        <v>38</v>
      </c>
      <c r="O189" s="88"/>
      <c r="P189" s="222">
        <f>O189*H189</f>
        <v>0</v>
      </c>
      <c r="Q189" s="222">
        <v>0</v>
      </c>
      <c r="R189" s="222">
        <f>Q189*H189</f>
        <v>0</v>
      </c>
      <c r="S189" s="222">
        <v>0</v>
      </c>
      <c r="T189" s="223">
        <f>S189*H189</f>
        <v>0</v>
      </c>
      <c r="U189" s="35"/>
      <c r="V189" s="35"/>
      <c r="W189" s="35"/>
      <c r="X189" s="35"/>
      <c r="Y189" s="35"/>
      <c r="Z189" s="35"/>
      <c r="AA189" s="35"/>
      <c r="AB189" s="35"/>
      <c r="AC189" s="35"/>
      <c r="AD189" s="35"/>
      <c r="AE189" s="35"/>
      <c r="AR189" s="224" t="s">
        <v>183</v>
      </c>
      <c r="AT189" s="224" t="s">
        <v>122</v>
      </c>
      <c r="AU189" s="224" t="s">
        <v>83</v>
      </c>
      <c r="AY189" s="14" t="s">
        <v>120</v>
      </c>
      <c r="BE189" s="225">
        <f>IF(N189="základní",J189,0)</f>
        <v>0</v>
      </c>
      <c r="BF189" s="225">
        <f>IF(N189="snížená",J189,0)</f>
        <v>0</v>
      </c>
      <c r="BG189" s="225">
        <f>IF(N189="zákl. přenesená",J189,0)</f>
        <v>0</v>
      </c>
      <c r="BH189" s="225">
        <f>IF(N189="sníž. přenesená",J189,0)</f>
        <v>0</v>
      </c>
      <c r="BI189" s="225">
        <f>IF(N189="nulová",J189,0)</f>
        <v>0</v>
      </c>
      <c r="BJ189" s="14" t="s">
        <v>81</v>
      </c>
      <c r="BK189" s="225">
        <f>ROUND(I189*H189,2)</f>
        <v>0</v>
      </c>
      <c r="BL189" s="14" t="s">
        <v>183</v>
      </c>
      <c r="BM189" s="224" t="s">
        <v>339</v>
      </c>
    </row>
    <row r="190" s="2" customFormat="1" ht="24.15" customHeight="1">
      <c r="A190" s="35"/>
      <c r="B190" s="36"/>
      <c r="C190" s="212" t="s">
        <v>340</v>
      </c>
      <c r="D190" s="212" t="s">
        <v>122</v>
      </c>
      <c r="E190" s="213" t="s">
        <v>341</v>
      </c>
      <c r="F190" s="214" t="s">
        <v>342</v>
      </c>
      <c r="G190" s="215" t="s">
        <v>206</v>
      </c>
      <c r="H190" s="216">
        <v>67</v>
      </c>
      <c r="I190" s="217"/>
      <c r="J190" s="218">
        <f>ROUND(I190*H190,2)</f>
        <v>0</v>
      </c>
      <c r="K190" s="219"/>
      <c r="L190" s="41"/>
      <c r="M190" s="220" t="s">
        <v>1</v>
      </c>
      <c r="N190" s="221" t="s">
        <v>38</v>
      </c>
      <c r="O190" s="88"/>
      <c r="P190" s="222">
        <f>O190*H190</f>
        <v>0</v>
      </c>
      <c r="Q190" s="222">
        <v>0</v>
      </c>
      <c r="R190" s="222">
        <f>Q190*H190</f>
        <v>0</v>
      </c>
      <c r="S190" s="222">
        <v>0</v>
      </c>
      <c r="T190" s="223">
        <f>S190*H190</f>
        <v>0</v>
      </c>
      <c r="U190" s="35"/>
      <c r="V190" s="35"/>
      <c r="W190" s="35"/>
      <c r="X190" s="35"/>
      <c r="Y190" s="35"/>
      <c r="Z190" s="35"/>
      <c r="AA190" s="35"/>
      <c r="AB190" s="35"/>
      <c r="AC190" s="35"/>
      <c r="AD190" s="35"/>
      <c r="AE190" s="35"/>
      <c r="AR190" s="224" t="s">
        <v>183</v>
      </c>
      <c r="AT190" s="224" t="s">
        <v>122</v>
      </c>
      <c r="AU190" s="224" t="s">
        <v>83</v>
      </c>
      <c r="AY190" s="14" t="s">
        <v>120</v>
      </c>
      <c r="BE190" s="225">
        <f>IF(N190="základní",J190,0)</f>
        <v>0</v>
      </c>
      <c r="BF190" s="225">
        <f>IF(N190="snížená",J190,0)</f>
        <v>0</v>
      </c>
      <c r="BG190" s="225">
        <f>IF(N190="zákl. přenesená",J190,0)</f>
        <v>0</v>
      </c>
      <c r="BH190" s="225">
        <f>IF(N190="sníž. přenesená",J190,0)</f>
        <v>0</v>
      </c>
      <c r="BI190" s="225">
        <f>IF(N190="nulová",J190,0)</f>
        <v>0</v>
      </c>
      <c r="BJ190" s="14" t="s">
        <v>81</v>
      </c>
      <c r="BK190" s="225">
        <f>ROUND(I190*H190,2)</f>
        <v>0</v>
      </c>
      <c r="BL190" s="14" t="s">
        <v>183</v>
      </c>
      <c r="BM190" s="224" t="s">
        <v>343</v>
      </c>
    </row>
    <row r="191" s="2" customFormat="1" ht="24.15" customHeight="1">
      <c r="A191" s="35"/>
      <c r="B191" s="36"/>
      <c r="C191" s="212" t="s">
        <v>344</v>
      </c>
      <c r="D191" s="212" t="s">
        <v>122</v>
      </c>
      <c r="E191" s="213" t="s">
        <v>345</v>
      </c>
      <c r="F191" s="214" t="s">
        <v>346</v>
      </c>
      <c r="G191" s="215" t="s">
        <v>206</v>
      </c>
      <c r="H191" s="216">
        <v>23</v>
      </c>
      <c r="I191" s="217"/>
      <c r="J191" s="218">
        <f>ROUND(I191*H191,2)</f>
        <v>0</v>
      </c>
      <c r="K191" s="219"/>
      <c r="L191" s="41"/>
      <c r="M191" s="220" t="s">
        <v>1</v>
      </c>
      <c r="N191" s="221" t="s">
        <v>38</v>
      </c>
      <c r="O191" s="88"/>
      <c r="P191" s="222">
        <f>O191*H191</f>
        <v>0</v>
      </c>
      <c r="Q191" s="222">
        <v>0</v>
      </c>
      <c r="R191" s="222">
        <f>Q191*H191</f>
        <v>0</v>
      </c>
      <c r="S191" s="222">
        <v>0</v>
      </c>
      <c r="T191" s="223">
        <f>S191*H191</f>
        <v>0</v>
      </c>
      <c r="U191" s="35"/>
      <c r="V191" s="35"/>
      <c r="W191" s="35"/>
      <c r="X191" s="35"/>
      <c r="Y191" s="35"/>
      <c r="Z191" s="35"/>
      <c r="AA191" s="35"/>
      <c r="AB191" s="35"/>
      <c r="AC191" s="35"/>
      <c r="AD191" s="35"/>
      <c r="AE191" s="35"/>
      <c r="AR191" s="224" t="s">
        <v>183</v>
      </c>
      <c r="AT191" s="224" t="s">
        <v>122</v>
      </c>
      <c r="AU191" s="224" t="s">
        <v>83</v>
      </c>
      <c r="AY191" s="14" t="s">
        <v>120</v>
      </c>
      <c r="BE191" s="225">
        <f>IF(N191="základní",J191,0)</f>
        <v>0</v>
      </c>
      <c r="BF191" s="225">
        <f>IF(N191="snížená",J191,0)</f>
        <v>0</v>
      </c>
      <c r="BG191" s="225">
        <f>IF(N191="zákl. přenesená",J191,0)</f>
        <v>0</v>
      </c>
      <c r="BH191" s="225">
        <f>IF(N191="sníž. přenesená",J191,0)</f>
        <v>0</v>
      </c>
      <c r="BI191" s="225">
        <f>IF(N191="nulová",J191,0)</f>
        <v>0</v>
      </c>
      <c r="BJ191" s="14" t="s">
        <v>81</v>
      </c>
      <c r="BK191" s="225">
        <f>ROUND(I191*H191,2)</f>
        <v>0</v>
      </c>
      <c r="BL191" s="14" t="s">
        <v>183</v>
      </c>
      <c r="BM191" s="224" t="s">
        <v>347</v>
      </c>
    </row>
    <row r="192" s="2" customFormat="1" ht="37.8" customHeight="1">
      <c r="A192" s="35"/>
      <c r="B192" s="36"/>
      <c r="C192" s="212" t="s">
        <v>348</v>
      </c>
      <c r="D192" s="212" t="s">
        <v>122</v>
      </c>
      <c r="E192" s="213" t="s">
        <v>349</v>
      </c>
      <c r="F192" s="214" t="s">
        <v>350</v>
      </c>
      <c r="G192" s="215" t="s">
        <v>206</v>
      </c>
      <c r="H192" s="216">
        <v>1</v>
      </c>
      <c r="I192" s="217"/>
      <c r="J192" s="218">
        <f>ROUND(I192*H192,2)</f>
        <v>0</v>
      </c>
      <c r="K192" s="219"/>
      <c r="L192" s="41"/>
      <c r="M192" s="220" t="s">
        <v>1</v>
      </c>
      <c r="N192" s="221" t="s">
        <v>38</v>
      </c>
      <c r="O192" s="88"/>
      <c r="P192" s="222">
        <f>O192*H192</f>
        <v>0</v>
      </c>
      <c r="Q192" s="222">
        <v>0.010189999999999999</v>
      </c>
      <c r="R192" s="222">
        <f>Q192*H192</f>
        <v>0.010189999999999999</v>
      </c>
      <c r="S192" s="222">
        <v>0</v>
      </c>
      <c r="T192" s="223">
        <f>S192*H192</f>
        <v>0</v>
      </c>
      <c r="U192" s="35"/>
      <c r="V192" s="35"/>
      <c r="W192" s="35"/>
      <c r="X192" s="35"/>
      <c r="Y192" s="35"/>
      <c r="Z192" s="35"/>
      <c r="AA192" s="35"/>
      <c r="AB192" s="35"/>
      <c r="AC192" s="35"/>
      <c r="AD192" s="35"/>
      <c r="AE192" s="35"/>
      <c r="AR192" s="224" t="s">
        <v>183</v>
      </c>
      <c r="AT192" s="224" t="s">
        <v>122</v>
      </c>
      <c r="AU192" s="224" t="s">
        <v>83</v>
      </c>
      <c r="AY192" s="14" t="s">
        <v>120</v>
      </c>
      <c r="BE192" s="225">
        <f>IF(N192="základní",J192,0)</f>
        <v>0</v>
      </c>
      <c r="BF192" s="225">
        <f>IF(N192="snížená",J192,0)</f>
        <v>0</v>
      </c>
      <c r="BG192" s="225">
        <f>IF(N192="zákl. přenesená",J192,0)</f>
        <v>0</v>
      </c>
      <c r="BH192" s="225">
        <f>IF(N192="sníž. přenesená",J192,0)</f>
        <v>0</v>
      </c>
      <c r="BI192" s="225">
        <f>IF(N192="nulová",J192,0)</f>
        <v>0</v>
      </c>
      <c r="BJ192" s="14" t="s">
        <v>81</v>
      </c>
      <c r="BK192" s="225">
        <f>ROUND(I192*H192,2)</f>
        <v>0</v>
      </c>
      <c r="BL192" s="14" t="s">
        <v>183</v>
      </c>
      <c r="BM192" s="224" t="s">
        <v>351</v>
      </c>
    </row>
    <row r="193" s="2" customFormat="1" ht="24.15" customHeight="1">
      <c r="A193" s="35"/>
      <c r="B193" s="36"/>
      <c r="C193" s="212" t="s">
        <v>352</v>
      </c>
      <c r="D193" s="212" t="s">
        <v>122</v>
      </c>
      <c r="E193" s="213" t="s">
        <v>353</v>
      </c>
      <c r="F193" s="214" t="s">
        <v>354</v>
      </c>
      <c r="G193" s="215" t="s">
        <v>206</v>
      </c>
      <c r="H193" s="216">
        <v>2</v>
      </c>
      <c r="I193" s="217"/>
      <c r="J193" s="218">
        <f>ROUND(I193*H193,2)</f>
        <v>0</v>
      </c>
      <c r="K193" s="219"/>
      <c r="L193" s="41"/>
      <c r="M193" s="220" t="s">
        <v>1</v>
      </c>
      <c r="N193" s="221" t="s">
        <v>38</v>
      </c>
      <c r="O193" s="88"/>
      <c r="P193" s="222">
        <f>O193*H193</f>
        <v>0</v>
      </c>
      <c r="Q193" s="222">
        <v>0.00018000000000000001</v>
      </c>
      <c r="R193" s="222">
        <f>Q193*H193</f>
        <v>0.00036000000000000002</v>
      </c>
      <c r="S193" s="222">
        <v>0</v>
      </c>
      <c r="T193" s="223">
        <f>S193*H193</f>
        <v>0</v>
      </c>
      <c r="U193" s="35"/>
      <c r="V193" s="35"/>
      <c r="W193" s="35"/>
      <c r="X193" s="35"/>
      <c r="Y193" s="35"/>
      <c r="Z193" s="35"/>
      <c r="AA193" s="35"/>
      <c r="AB193" s="35"/>
      <c r="AC193" s="35"/>
      <c r="AD193" s="35"/>
      <c r="AE193" s="35"/>
      <c r="AR193" s="224" t="s">
        <v>183</v>
      </c>
      <c r="AT193" s="224" t="s">
        <v>122</v>
      </c>
      <c r="AU193" s="224" t="s">
        <v>83</v>
      </c>
      <c r="AY193" s="14" t="s">
        <v>120</v>
      </c>
      <c r="BE193" s="225">
        <f>IF(N193="základní",J193,0)</f>
        <v>0</v>
      </c>
      <c r="BF193" s="225">
        <f>IF(N193="snížená",J193,0)</f>
        <v>0</v>
      </c>
      <c r="BG193" s="225">
        <f>IF(N193="zákl. přenesená",J193,0)</f>
        <v>0</v>
      </c>
      <c r="BH193" s="225">
        <f>IF(N193="sníž. přenesená",J193,0)</f>
        <v>0</v>
      </c>
      <c r="BI193" s="225">
        <f>IF(N193="nulová",J193,0)</f>
        <v>0</v>
      </c>
      <c r="BJ193" s="14" t="s">
        <v>81</v>
      </c>
      <c r="BK193" s="225">
        <f>ROUND(I193*H193,2)</f>
        <v>0</v>
      </c>
      <c r="BL193" s="14" t="s">
        <v>183</v>
      </c>
      <c r="BM193" s="224" t="s">
        <v>355</v>
      </c>
    </row>
    <row r="194" s="2" customFormat="1" ht="37.8" customHeight="1">
      <c r="A194" s="35"/>
      <c r="B194" s="36"/>
      <c r="C194" s="226" t="s">
        <v>356</v>
      </c>
      <c r="D194" s="226" t="s">
        <v>184</v>
      </c>
      <c r="E194" s="227" t="s">
        <v>357</v>
      </c>
      <c r="F194" s="228" t="s">
        <v>358</v>
      </c>
      <c r="G194" s="229" t="s">
        <v>206</v>
      </c>
      <c r="H194" s="230">
        <v>2</v>
      </c>
      <c r="I194" s="231"/>
      <c r="J194" s="232">
        <f>ROUND(I194*H194,2)</f>
        <v>0</v>
      </c>
      <c r="K194" s="233"/>
      <c r="L194" s="234"/>
      <c r="M194" s="235" t="s">
        <v>1</v>
      </c>
      <c r="N194" s="236" t="s">
        <v>38</v>
      </c>
      <c r="O194" s="88"/>
      <c r="P194" s="222">
        <f>O194*H194</f>
        <v>0</v>
      </c>
      <c r="Q194" s="222">
        <v>0.00072999999999999996</v>
      </c>
      <c r="R194" s="222">
        <f>Q194*H194</f>
        <v>0.0014599999999999999</v>
      </c>
      <c r="S194" s="222">
        <v>0</v>
      </c>
      <c r="T194" s="223">
        <f>S194*H194</f>
        <v>0</v>
      </c>
      <c r="U194" s="35"/>
      <c r="V194" s="35"/>
      <c r="W194" s="35"/>
      <c r="X194" s="35"/>
      <c r="Y194" s="35"/>
      <c r="Z194" s="35"/>
      <c r="AA194" s="35"/>
      <c r="AB194" s="35"/>
      <c r="AC194" s="35"/>
      <c r="AD194" s="35"/>
      <c r="AE194" s="35"/>
      <c r="AR194" s="224" t="s">
        <v>258</v>
      </c>
      <c r="AT194" s="224" t="s">
        <v>184</v>
      </c>
      <c r="AU194" s="224" t="s">
        <v>83</v>
      </c>
      <c r="AY194" s="14" t="s">
        <v>120</v>
      </c>
      <c r="BE194" s="225">
        <f>IF(N194="základní",J194,0)</f>
        <v>0</v>
      </c>
      <c r="BF194" s="225">
        <f>IF(N194="snížená",J194,0)</f>
        <v>0</v>
      </c>
      <c r="BG194" s="225">
        <f>IF(N194="zákl. přenesená",J194,0)</f>
        <v>0</v>
      </c>
      <c r="BH194" s="225">
        <f>IF(N194="sníž. přenesená",J194,0)</f>
        <v>0</v>
      </c>
      <c r="BI194" s="225">
        <f>IF(N194="nulová",J194,0)</f>
        <v>0</v>
      </c>
      <c r="BJ194" s="14" t="s">
        <v>81</v>
      </c>
      <c r="BK194" s="225">
        <f>ROUND(I194*H194,2)</f>
        <v>0</v>
      </c>
      <c r="BL194" s="14" t="s">
        <v>183</v>
      </c>
      <c r="BM194" s="224" t="s">
        <v>359</v>
      </c>
    </row>
    <row r="195" s="2" customFormat="1" ht="24.15" customHeight="1">
      <c r="A195" s="35"/>
      <c r="B195" s="36"/>
      <c r="C195" s="212" t="s">
        <v>360</v>
      </c>
      <c r="D195" s="212" t="s">
        <v>122</v>
      </c>
      <c r="E195" s="213" t="s">
        <v>361</v>
      </c>
      <c r="F195" s="214" t="s">
        <v>362</v>
      </c>
      <c r="G195" s="215" t="s">
        <v>206</v>
      </c>
      <c r="H195" s="216">
        <v>22</v>
      </c>
      <c r="I195" s="217"/>
      <c r="J195" s="218">
        <f>ROUND(I195*H195,2)</f>
        <v>0</v>
      </c>
      <c r="K195" s="219"/>
      <c r="L195" s="41"/>
      <c r="M195" s="220" t="s">
        <v>1</v>
      </c>
      <c r="N195" s="221" t="s">
        <v>38</v>
      </c>
      <c r="O195" s="88"/>
      <c r="P195" s="222">
        <f>O195*H195</f>
        <v>0</v>
      </c>
      <c r="Q195" s="222">
        <v>6.0000000000000002E-05</v>
      </c>
      <c r="R195" s="222">
        <f>Q195*H195</f>
        <v>0.00132</v>
      </c>
      <c r="S195" s="222">
        <v>0</v>
      </c>
      <c r="T195" s="223">
        <f>S195*H195</f>
        <v>0</v>
      </c>
      <c r="U195" s="35"/>
      <c r="V195" s="35"/>
      <c r="W195" s="35"/>
      <c r="X195" s="35"/>
      <c r="Y195" s="35"/>
      <c r="Z195" s="35"/>
      <c r="AA195" s="35"/>
      <c r="AB195" s="35"/>
      <c r="AC195" s="35"/>
      <c r="AD195" s="35"/>
      <c r="AE195" s="35"/>
      <c r="AR195" s="224" t="s">
        <v>183</v>
      </c>
      <c r="AT195" s="224" t="s">
        <v>122</v>
      </c>
      <c r="AU195" s="224" t="s">
        <v>83</v>
      </c>
      <c r="AY195" s="14" t="s">
        <v>120</v>
      </c>
      <c r="BE195" s="225">
        <f>IF(N195="základní",J195,0)</f>
        <v>0</v>
      </c>
      <c r="BF195" s="225">
        <f>IF(N195="snížená",J195,0)</f>
        <v>0</v>
      </c>
      <c r="BG195" s="225">
        <f>IF(N195="zákl. přenesená",J195,0)</f>
        <v>0</v>
      </c>
      <c r="BH195" s="225">
        <f>IF(N195="sníž. přenesená",J195,0)</f>
        <v>0</v>
      </c>
      <c r="BI195" s="225">
        <f>IF(N195="nulová",J195,0)</f>
        <v>0</v>
      </c>
      <c r="BJ195" s="14" t="s">
        <v>81</v>
      </c>
      <c r="BK195" s="225">
        <f>ROUND(I195*H195,2)</f>
        <v>0</v>
      </c>
      <c r="BL195" s="14" t="s">
        <v>183</v>
      </c>
      <c r="BM195" s="224" t="s">
        <v>363</v>
      </c>
    </row>
    <row r="196" s="2" customFormat="1" ht="24.15" customHeight="1">
      <c r="A196" s="35"/>
      <c r="B196" s="36"/>
      <c r="C196" s="212" t="s">
        <v>364</v>
      </c>
      <c r="D196" s="212" t="s">
        <v>122</v>
      </c>
      <c r="E196" s="213" t="s">
        <v>365</v>
      </c>
      <c r="F196" s="214" t="s">
        <v>366</v>
      </c>
      <c r="G196" s="215" t="s">
        <v>206</v>
      </c>
      <c r="H196" s="216">
        <v>22</v>
      </c>
      <c r="I196" s="217"/>
      <c r="J196" s="218">
        <f>ROUND(I196*H196,2)</f>
        <v>0</v>
      </c>
      <c r="K196" s="219"/>
      <c r="L196" s="41"/>
      <c r="M196" s="220" t="s">
        <v>1</v>
      </c>
      <c r="N196" s="221" t="s">
        <v>38</v>
      </c>
      <c r="O196" s="88"/>
      <c r="P196" s="222">
        <f>O196*H196</f>
        <v>0</v>
      </c>
      <c r="Q196" s="222">
        <v>0.00022000000000000001</v>
      </c>
      <c r="R196" s="222">
        <f>Q196*H196</f>
        <v>0.0048400000000000006</v>
      </c>
      <c r="S196" s="222">
        <v>0</v>
      </c>
      <c r="T196" s="223">
        <f>S196*H196</f>
        <v>0</v>
      </c>
      <c r="U196" s="35"/>
      <c r="V196" s="35"/>
      <c r="W196" s="35"/>
      <c r="X196" s="35"/>
      <c r="Y196" s="35"/>
      <c r="Z196" s="35"/>
      <c r="AA196" s="35"/>
      <c r="AB196" s="35"/>
      <c r="AC196" s="35"/>
      <c r="AD196" s="35"/>
      <c r="AE196" s="35"/>
      <c r="AR196" s="224" t="s">
        <v>183</v>
      </c>
      <c r="AT196" s="224" t="s">
        <v>122</v>
      </c>
      <c r="AU196" s="224" t="s">
        <v>83</v>
      </c>
      <c r="AY196" s="14" t="s">
        <v>120</v>
      </c>
      <c r="BE196" s="225">
        <f>IF(N196="základní",J196,0)</f>
        <v>0</v>
      </c>
      <c r="BF196" s="225">
        <f>IF(N196="snížená",J196,0)</f>
        <v>0</v>
      </c>
      <c r="BG196" s="225">
        <f>IF(N196="zákl. přenesená",J196,0)</f>
        <v>0</v>
      </c>
      <c r="BH196" s="225">
        <f>IF(N196="sníž. přenesená",J196,0)</f>
        <v>0</v>
      </c>
      <c r="BI196" s="225">
        <f>IF(N196="nulová",J196,0)</f>
        <v>0</v>
      </c>
      <c r="BJ196" s="14" t="s">
        <v>81</v>
      </c>
      <c r="BK196" s="225">
        <f>ROUND(I196*H196,2)</f>
        <v>0</v>
      </c>
      <c r="BL196" s="14" t="s">
        <v>183</v>
      </c>
      <c r="BM196" s="224" t="s">
        <v>367</v>
      </c>
    </row>
    <row r="197" s="2" customFormat="1">
      <c r="A197" s="35"/>
      <c r="B197" s="36"/>
      <c r="C197" s="37"/>
      <c r="D197" s="237" t="s">
        <v>237</v>
      </c>
      <c r="E197" s="37"/>
      <c r="F197" s="238" t="s">
        <v>368</v>
      </c>
      <c r="G197" s="37"/>
      <c r="H197" s="37"/>
      <c r="I197" s="239"/>
      <c r="J197" s="37"/>
      <c r="K197" s="37"/>
      <c r="L197" s="41"/>
      <c r="M197" s="240"/>
      <c r="N197" s="241"/>
      <c r="O197" s="88"/>
      <c r="P197" s="88"/>
      <c r="Q197" s="88"/>
      <c r="R197" s="88"/>
      <c r="S197" s="88"/>
      <c r="T197" s="89"/>
      <c r="U197" s="35"/>
      <c r="V197" s="35"/>
      <c r="W197" s="35"/>
      <c r="X197" s="35"/>
      <c r="Y197" s="35"/>
      <c r="Z197" s="35"/>
      <c r="AA197" s="35"/>
      <c r="AB197" s="35"/>
      <c r="AC197" s="35"/>
      <c r="AD197" s="35"/>
      <c r="AE197" s="35"/>
      <c r="AT197" s="14" t="s">
        <v>237</v>
      </c>
      <c r="AU197" s="14" t="s">
        <v>83</v>
      </c>
    </row>
    <row r="198" s="2" customFormat="1" ht="24.15" customHeight="1">
      <c r="A198" s="35"/>
      <c r="B198" s="36"/>
      <c r="C198" s="212" t="s">
        <v>369</v>
      </c>
      <c r="D198" s="212" t="s">
        <v>122</v>
      </c>
      <c r="E198" s="213" t="s">
        <v>370</v>
      </c>
      <c r="F198" s="214" t="s">
        <v>371</v>
      </c>
      <c r="G198" s="215" t="s">
        <v>206</v>
      </c>
      <c r="H198" s="216">
        <v>22</v>
      </c>
      <c r="I198" s="217"/>
      <c r="J198" s="218">
        <f>ROUND(I198*H198,2)</f>
        <v>0</v>
      </c>
      <c r="K198" s="219"/>
      <c r="L198" s="41"/>
      <c r="M198" s="220" t="s">
        <v>1</v>
      </c>
      <c r="N198" s="221" t="s">
        <v>38</v>
      </c>
      <c r="O198" s="88"/>
      <c r="P198" s="222">
        <f>O198*H198</f>
        <v>0</v>
      </c>
      <c r="Q198" s="222">
        <v>0.00022000000000000001</v>
      </c>
      <c r="R198" s="222">
        <f>Q198*H198</f>
        <v>0.0048400000000000006</v>
      </c>
      <c r="S198" s="222">
        <v>0</v>
      </c>
      <c r="T198" s="223">
        <f>S198*H198</f>
        <v>0</v>
      </c>
      <c r="U198" s="35"/>
      <c r="V198" s="35"/>
      <c r="W198" s="35"/>
      <c r="X198" s="35"/>
      <c r="Y198" s="35"/>
      <c r="Z198" s="35"/>
      <c r="AA198" s="35"/>
      <c r="AB198" s="35"/>
      <c r="AC198" s="35"/>
      <c r="AD198" s="35"/>
      <c r="AE198" s="35"/>
      <c r="AR198" s="224" t="s">
        <v>183</v>
      </c>
      <c r="AT198" s="224" t="s">
        <v>122</v>
      </c>
      <c r="AU198" s="224" t="s">
        <v>83</v>
      </c>
      <c r="AY198" s="14" t="s">
        <v>120</v>
      </c>
      <c r="BE198" s="225">
        <f>IF(N198="základní",J198,0)</f>
        <v>0</v>
      </c>
      <c r="BF198" s="225">
        <f>IF(N198="snížená",J198,0)</f>
        <v>0</v>
      </c>
      <c r="BG198" s="225">
        <f>IF(N198="zákl. přenesená",J198,0)</f>
        <v>0</v>
      </c>
      <c r="BH198" s="225">
        <f>IF(N198="sníž. přenesená",J198,0)</f>
        <v>0</v>
      </c>
      <c r="BI198" s="225">
        <f>IF(N198="nulová",J198,0)</f>
        <v>0</v>
      </c>
      <c r="BJ198" s="14" t="s">
        <v>81</v>
      </c>
      <c r="BK198" s="225">
        <f>ROUND(I198*H198,2)</f>
        <v>0</v>
      </c>
      <c r="BL198" s="14" t="s">
        <v>183</v>
      </c>
      <c r="BM198" s="224" t="s">
        <v>372</v>
      </c>
    </row>
    <row r="199" s="2" customFormat="1">
      <c r="A199" s="35"/>
      <c r="B199" s="36"/>
      <c r="C199" s="37"/>
      <c r="D199" s="237" t="s">
        <v>237</v>
      </c>
      <c r="E199" s="37"/>
      <c r="F199" s="238" t="s">
        <v>373</v>
      </c>
      <c r="G199" s="37"/>
      <c r="H199" s="37"/>
      <c r="I199" s="239"/>
      <c r="J199" s="37"/>
      <c r="K199" s="37"/>
      <c r="L199" s="41"/>
      <c r="M199" s="240"/>
      <c r="N199" s="241"/>
      <c r="O199" s="88"/>
      <c r="P199" s="88"/>
      <c r="Q199" s="88"/>
      <c r="R199" s="88"/>
      <c r="S199" s="88"/>
      <c r="T199" s="89"/>
      <c r="U199" s="35"/>
      <c r="V199" s="35"/>
      <c r="W199" s="35"/>
      <c r="X199" s="35"/>
      <c r="Y199" s="35"/>
      <c r="Z199" s="35"/>
      <c r="AA199" s="35"/>
      <c r="AB199" s="35"/>
      <c r="AC199" s="35"/>
      <c r="AD199" s="35"/>
      <c r="AE199" s="35"/>
      <c r="AT199" s="14" t="s">
        <v>237</v>
      </c>
      <c r="AU199" s="14" t="s">
        <v>83</v>
      </c>
    </row>
    <row r="200" s="2" customFormat="1" ht="37.8" customHeight="1">
      <c r="A200" s="35"/>
      <c r="B200" s="36"/>
      <c r="C200" s="212" t="s">
        <v>374</v>
      </c>
      <c r="D200" s="212" t="s">
        <v>122</v>
      </c>
      <c r="E200" s="213" t="s">
        <v>375</v>
      </c>
      <c r="F200" s="214" t="s">
        <v>376</v>
      </c>
      <c r="G200" s="215" t="s">
        <v>206</v>
      </c>
      <c r="H200" s="216">
        <v>5</v>
      </c>
      <c r="I200" s="217"/>
      <c r="J200" s="218">
        <f>ROUND(I200*H200,2)</f>
        <v>0</v>
      </c>
      <c r="K200" s="219"/>
      <c r="L200" s="41"/>
      <c r="M200" s="220" t="s">
        <v>1</v>
      </c>
      <c r="N200" s="221" t="s">
        <v>38</v>
      </c>
      <c r="O200" s="88"/>
      <c r="P200" s="222">
        <f>O200*H200</f>
        <v>0</v>
      </c>
      <c r="Q200" s="222">
        <v>0.00027999999999999998</v>
      </c>
      <c r="R200" s="222">
        <f>Q200*H200</f>
        <v>0.0013999999999999998</v>
      </c>
      <c r="S200" s="222">
        <v>0</v>
      </c>
      <c r="T200" s="223">
        <f>S200*H200</f>
        <v>0</v>
      </c>
      <c r="U200" s="35"/>
      <c r="V200" s="35"/>
      <c r="W200" s="35"/>
      <c r="X200" s="35"/>
      <c r="Y200" s="35"/>
      <c r="Z200" s="35"/>
      <c r="AA200" s="35"/>
      <c r="AB200" s="35"/>
      <c r="AC200" s="35"/>
      <c r="AD200" s="35"/>
      <c r="AE200" s="35"/>
      <c r="AR200" s="224" t="s">
        <v>183</v>
      </c>
      <c r="AT200" s="224" t="s">
        <v>122</v>
      </c>
      <c r="AU200" s="224" t="s">
        <v>83</v>
      </c>
      <c r="AY200" s="14" t="s">
        <v>120</v>
      </c>
      <c r="BE200" s="225">
        <f>IF(N200="základní",J200,0)</f>
        <v>0</v>
      </c>
      <c r="BF200" s="225">
        <f>IF(N200="snížená",J200,0)</f>
        <v>0</v>
      </c>
      <c r="BG200" s="225">
        <f>IF(N200="zákl. přenesená",J200,0)</f>
        <v>0</v>
      </c>
      <c r="BH200" s="225">
        <f>IF(N200="sníž. přenesená",J200,0)</f>
        <v>0</v>
      </c>
      <c r="BI200" s="225">
        <f>IF(N200="nulová",J200,0)</f>
        <v>0</v>
      </c>
      <c r="BJ200" s="14" t="s">
        <v>81</v>
      </c>
      <c r="BK200" s="225">
        <f>ROUND(I200*H200,2)</f>
        <v>0</v>
      </c>
      <c r="BL200" s="14" t="s">
        <v>183</v>
      </c>
      <c r="BM200" s="224" t="s">
        <v>377</v>
      </c>
    </row>
    <row r="201" s="2" customFormat="1">
      <c r="A201" s="35"/>
      <c r="B201" s="36"/>
      <c r="C201" s="37"/>
      <c r="D201" s="237" t="s">
        <v>237</v>
      </c>
      <c r="E201" s="37"/>
      <c r="F201" s="238" t="s">
        <v>378</v>
      </c>
      <c r="G201" s="37"/>
      <c r="H201" s="37"/>
      <c r="I201" s="239"/>
      <c r="J201" s="37"/>
      <c r="K201" s="37"/>
      <c r="L201" s="41"/>
      <c r="M201" s="240"/>
      <c r="N201" s="241"/>
      <c r="O201" s="88"/>
      <c r="P201" s="88"/>
      <c r="Q201" s="88"/>
      <c r="R201" s="88"/>
      <c r="S201" s="88"/>
      <c r="T201" s="89"/>
      <c r="U201" s="35"/>
      <c r="V201" s="35"/>
      <c r="W201" s="35"/>
      <c r="X201" s="35"/>
      <c r="Y201" s="35"/>
      <c r="Z201" s="35"/>
      <c r="AA201" s="35"/>
      <c r="AB201" s="35"/>
      <c r="AC201" s="35"/>
      <c r="AD201" s="35"/>
      <c r="AE201" s="35"/>
      <c r="AT201" s="14" t="s">
        <v>237</v>
      </c>
      <c r="AU201" s="14" t="s">
        <v>83</v>
      </c>
    </row>
    <row r="202" s="2" customFormat="1" ht="24.15" customHeight="1">
      <c r="A202" s="35"/>
      <c r="B202" s="36"/>
      <c r="C202" s="226" t="s">
        <v>379</v>
      </c>
      <c r="D202" s="226" t="s">
        <v>184</v>
      </c>
      <c r="E202" s="227" t="s">
        <v>380</v>
      </c>
      <c r="F202" s="228" t="s">
        <v>381</v>
      </c>
      <c r="G202" s="229" t="s">
        <v>206</v>
      </c>
      <c r="H202" s="230">
        <v>1</v>
      </c>
      <c r="I202" s="231"/>
      <c r="J202" s="232">
        <f>ROUND(I202*H202,2)</f>
        <v>0</v>
      </c>
      <c r="K202" s="233"/>
      <c r="L202" s="234"/>
      <c r="M202" s="235" t="s">
        <v>1</v>
      </c>
      <c r="N202" s="236" t="s">
        <v>38</v>
      </c>
      <c r="O202" s="88"/>
      <c r="P202" s="222">
        <f>O202*H202</f>
        <v>0</v>
      </c>
      <c r="Q202" s="222">
        <v>0.00038000000000000002</v>
      </c>
      <c r="R202" s="222">
        <f>Q202*H202</f>
        <v>0.00038000000000000002</v>
      </c>
      <c r="S202" s="222">
        <v>0</v>
      </c>
      <c r="T202" s="223">
        <f>S202*H202</f>
        <v>0</v>
      </c>
      <c r="U202" s="35"/>
      <c r="V202" s="35"/>
      <c r="W202" s="35"/>
      <c r="X202" s="35"/>
      <c r="Y202" s="35"/>
      <c r="Z202" s="35"/>
      <c r="AA202" s="35"/>
      <c r="AB202" s="35"/>
      <c r="AC202" s="35"/>
      <c r="AD202" s="35"/>
      <c r="AE202" s="35"/>
      <c r="AR202" s="224" t="s">
        <v>258</v>
      </c>
      <c r="AT202" s="224" t="s">
        <v>184</v>
      </c>
      <c r="AU202" s="224" t="s">
        <v>83</v>
      </c>
      <c r="AY202" s="14" t="s">
        <v>120</v>
      </c>
      <c r="BE202" s="225">
        <f>IF(N202="základní",J202,0)</f>
        <v>0</v>
      </c>
      <c r="BF202" s="225">
        <f>IF(N202="snížená",J202,0)</f>
        <v>0</v>
      </c>
      <c r="BG202" s="225">
        <f>IF(N202="zákl. přenesená",J202,0)</f>
        <v>0</v>
      </c>
      <c r="BH202" s="225">
        <f>IF(N202="sníž. přenesená",J202,0)</f>
        <v>0</v>
      </c>
      <c r="BI202" s="225">
        <f>IF(N202="nulová",J202,0)</f>
        <v>0</v>
      </c>
      <c r="BJ202" s="14" t="s">
        <v>81</v>
      </c>
      <c r="BK202" s="225">
        <f>ROUND(I202*H202,2)</f>
        <v>0</v>
      </c>
      <c r="BL202" s="14" t="s">
        <v>183</v>
      </c>
      <c r="BM202" s="224" t="s">
        <v>382</v>
      </c>
    </row>
    <row r="203" s="2" customFormat="1" ht="16.5" customHeight="1">
      <c r="A203" s="35"/>
      <c r="B203" s="36"/>
      <c r="C203" s="226" t="s">
        <v>383</v>
      </c>
      <c r="D203" s="226" t="s">
        <v>184</v>
      </c>
      <c r="E203" s="227" t="s">
        <v>384</v>
      </c>
      <c r="F203" s="228" t="s">
        <v>385</v>
      </c>
      <c r="G203" s="229" t="s">
        <v>206</v>
      </c>
      <c r="H203" s="230">
        <v>1</v>
      </c>
      <c r="I203" s="231"/>
      <c r="J203" s="232">
        <f>ROUND(I203*H203,2)</f>
        <v>0</v>
      </c>
      <c r="K203" s="233"/>
      <c r="L203" s="234"/>
      <c r="M203" s="235" t="s">
        <v>1</v>
      </c>
      <c r="N203" s="236" t="s">
        <v>38</v>
      </c>
      <c r="O203" s="88"/>
      <c r="P203" s="222">
        <f>O203*H203</f>
        <v>0</v>
      </c>
      <c r="Q203" s="222">
        <v>0.00038000000000000002</v>
      </c>
      <c r="R203" s="222">
        <f>Q203*H203</f>
        <v>0.00038000000000000002</v>
      </c>
      <c r="S203" s="222">
        <v>0</v>
      </c>
      <c r="T203" s="223">
        <f>S203*H203</f>
        <v>0</v>
      </c>
      <c r="U203" s="35"/>
      <c r="V203" s="35"/>
      <c r="W203" s="35"/>
      <c r="X203" s="35"/>
      <c r="Y203" s="35"/>
      <c r="Z203" s="35"/>
      <c r="AA203" s="35"/>
      <c r="AB203" s="35"/>
      <c r="AC203" s="35"/>
      <c r="AD203" s="35"/>
      <c r="AE203" s="35"/>
      <c r="AR203" s="224" t="s">
        <v>258</v>
      </c>
      <c r="AT203" s="224" t="s">
        <v>184</v>
      </c>
      <c r="AU203" s="224" t="s">
        <v>83</v>
      </c>
      <c r="AY203" s="14" t="s">
        <v>120</v>
      </c>
      <c r="BE203" s="225">
        <f>IF(N203="základní",J203,0)</f>
        <v>0</v>
      </c>
      <c r="BF203" s="225">
        <f>IF(N203="snížená",J203,0)</f>
        <v>0</v>
      </c>
      <c r="BG203" s="225">
        <f>IF(N203="zákl. přenesená",J203,0)</f>
        <v>0</v>
      </c>
      <c r="BH203" s="225">
        <f>IF(N203="sníž. přenesená",J203,0)</f>
        <v>0</v>
      </c>
      <c r="BI203" s="225">
        <f>IF(N203="nulová",J203,0)</f>
        <v>0</v>
      </c>
      <c r="BJ203" s="14" t="s">
        <v>81</v>
      </c>
      <c r="BK203" s="225">
        <f>ROUND(I203*H203,2)</f>
        <v>0</v>
      </c>
      <c r="BL203" s="14" t="s">
        <v>183</v>
      </c>
      <c r="BM203" s="224" t="s">
        <v>386</v>
      </c>
    </row>
    <row r="204" s="2" customFormat="1" ht="24.15" customHeight="1">
      <c r="A204" s="35"/>
      <c r="B204" s="36"/>
      <c r="C204" s="226" t="s">
        <v>387</v>
      </c>
      <c r="D204" s="226" t="s">
        <v>184</v>
      </c>
      <c r="E204" s="227" t="s">
        <v>388</v>
      </c>
      <c r="F204" s="228" t="s">
        <v>389</v>
      </c>
      <c r="G204" s="229" t="s">
        <v>206</v>
      </c>
      <c r="H204" s="230">
        <v>1</v>
      </c>
      <c r="I204" s="231"/>
      <c r="J204" s="232">
        <f>ROUND(I204*H204,2)</f>
        <v>0</v>
      </c>
      <c r="K204" s="233"/>
      <c r="L204" s="234"/>
      <c r="M204" s="235" t="s">
        <v>1</v>
      </c>
      <c r="N204" s="236" t="s">
        <v>38</v>
      </c>
      <c r="O204" s="88"/>
      <c r="P204" s="222">
        <f>O204*H204</f>
        <v>0</v>
      </c>
      <c r="Q204" s="222">
        <v>0.00023000000000000001</v>
      </c>
      <c r="R204" s="222">
        <f>Q204*H204</f>
        <v>0.00023000000000000001</v>
      </c>
      <c r="S204" s="222">
        <v>0</v>
      </c>
      <c r="T204" s="223">
        <f>S204*H204</f>
        <v>0</v>
      </c>
      <c r="U204" s="35"/>
      <c r="V204" s="35"/>
      <c r="W204" s="35"/>
      <c r="X204" s="35"/>
      <c r="Y204" s="35"/>
      <c r="Z204" s="35"/>
      <c r="AA204" s="35"/>
      <c r="AB204" s="35"/>
      <c r="AC204" s="35"/>
      <c r="AD204" s="35"/>
      <c r="AE204" s="35"/>
      <c r="AR204" s="224" t="s">
        <v>258</v>
      </c>
      <c r="AT204" s="224" t="s">
        <v>184</v>
      </c>
      <c r="AU204" s="224" t="s">
        <v>83</v>
      </c>
      <c r="AY204" s="14" t="s">
        <v>120</v>
      </c>
      <c r="BE204" s="225">
        <f>IF(N204="základní",J204,0)</f>
        <v>0</v>
      </c>
      <c r="BF204" s="225">
        <f>IF(N204="snížená",J204,0)</f>
        <v>0</v>
      </c>
      <c r="BG204" s="225">
        <f>IF(N204="zákl. přenesená",J204,0)</f>
        <v>0</v>
      </c>
      <c r="BH204" s="225">
        <f>IF(N204="sníž. přenesená",J204,0)</f>
        <v>0</v>
      </c>
      <c r="BI204" s="225">
        <f>IF(N204="nulová",J204,0)</f>
        <v>0</v>
      </c>
      <c r="BJ204" s="14" t="s">
        <v>81</v>
      </c>
      <c r="BK204" s="225">
        <f>ROUND(I204*H204,2)</f>
        <v>0</v>
      </c>
      <c r="BL204" s="14" t="s">
        <v>183</v>
      </c>
      <c r="BM204" s="224" t="s">
        <v>390</v>
      </c>
    </row>
    <row r="205" s="2" customFormat="1" ht="16.5" customHeight="1">
      <c r="A205" s="35"/>
      <c r="B205" s="36"/>
      <c r="C205" s="212" t="s">
        <v>391</v>
      </c>
      <c r="D205" s="212" t="s">
        <v>122</v>
      </c>
      <c r="E205" s="213" t="s">
        <v>392</v>
      </c>
      <c r="F205" s="214" t="s">
        <v>393</v>
      </c>
      <c r="G205" s="215" t="s">
        <v>206</v>
      </c>
      <c r="H205" s="216">
        <v>7</v>
      </c>
      <c r="I205" s="217"/>
      <c r="J205" s="218">
        <f>ROUND(I205*H205,2)</f>
        <v>0</v>
      </c>
      <c r="K205" s="219"/>
      <c r="L205" s="41"/>
      <c r="M205" s="220" t="s">
        <v>1</v>
      </c>
      <c r="N205" s="221" t="s">
        <v>38</v>
      </c>
      <c r="O205" s="88"/>
      <c r="P205" s="222">
        <f>O205*H205</f>
        <v>0</v>
      </c>
      <c r="Q205" s="222">
        <v>0.00029</v>
      </c>
      <c r="R205" s="222">
        <f>Q205*H205</f>
        <v>0.0020300000000000001</v>
      </c>
      <c r="S205" s="222">
        <v>0</v>
      </c>
      <c r="T205" s="223">
        <f>S205*H205</f>
        <v>0</v>
      </c>
      <c r="U205" s="35"/>
      <c r="V205" s="35"/>
      <c r="W205" s="35"/>
      <c r="X205" s="35"/>
      <c r="Y205" s="35"/>
      <c r="Z205" s="35"/>
      <c r="AA205" s="35"/>
      <c r="AB205" s="35"/>
      <c r="AC205" s="35"/>
      <c r="AD205" s="35"/>
      <c r="AE205" s="35"/>
      <c r="AR205" s="224" t="s">
        <v>183</v>
      </c>
      <c r="AT205" s="224" t="s">
        <v>122</v>
      </c>
      <c r="AU205" s="224" t="s">
        <v>83</v>
      </c>
      <c r="AY205" s="14" t="s">
        <v>120</v>
      </c>
      <c r="BE205" s="225">
        <f>IF(N205="základní",J205,0)</f>
        <v>0</v>
      </c>
      <c r="BF205" s="225">
        <f>IF(N205="snížená",J205,0)</f>
        <v>0</v>
      </c>
      <c r="BG205" s="225">
        <f>IF(N205="zákl. přenesená",J205,0)</f>
        <v>0</v>
      </c>
      <c r="BH205" s="225">
        <f>IF(N205="sníž. přenesená",J205,0)</f>
        <v>0</v>
      </c>
      <c r="BI205" s="225">
        <f>IF(N205="nulová",J205,0)</f>
        <v>0</v>
      </c>
      <c r="BJ205" s="14" t="s">
        <v>81</v>
      </c>
      <c r="BK205" s="225">
        <f>ROUND(I205*H205,2)</f>
        <v>0</v>
      </c>
      <c r="BL205" s="14" t="s">
        <v>183</v>
      </c>
      <c r="BM205" s="224" t="s">
        <v>394</v>
      </c>
    </row>
    <row r="206" s="2" customFormat="1" ht="21.75" customHeight="1">
      <c r="A206" s="35"/>
      <c r="B206" s="36"/>
      <c r="C206" s="226" t="s">
        <v>395</v>
      </c>
      <c r="D206" s="226" t="s">
        <v>184</v>
      </c>
      <c r="E206" s="227" t="s">
        <v>396</v>
      </c>
      <c r="F206" s="228" t="s">
        <v>397</v>
      </c>
      <c r="G206" s="229" t="s">
        <v>206</v>
      </c>
      <c r="H206" s="230">
        <v>1</v>
      </c>
      <c r="I206" s="231"/>
      <c r="J206" s="232">
        <f>ROUND(I206*H206,2)</f>
        <v>0</v>
      </c>
      <c r="K206" s="233"/>
      <c r="L206" s="234"/>
      <c r="M206" s="235" t="s">
        <v>1</v>
      </c>
      <c r="N206" s="236" t="s">
        <v>38</v>
      </c>
      <c r="O206" s="88"/>
      <c r="P206" s="222">
        <f>O206*H206</f>
        <v>0</v>
      </c>
      <c r="Q206" s="222">
        <v>0.014</v>
      </c>
      <c r="R206" s="222">
        <f>Q206*H206</f>
        <v>0.014</v>
      </c>
      <c r="S206" s="222">
        <v>0</v>
      </c>
      <c r="T206" s="223">
        <f>S206*H206</f>
        <v>0</v>
      </c>
      <c r="U206" s="35"/>
      <c r="V206" s="35"/>
      <c r="W206" s="35"/>
      <c r="X206" s="35"/>
      <c r="Y206" s="35"/>
      <c r="Z206" s="35"/>
      <c r="AA206" s="35"/>
      <c r="AB206" s="35"/>
      <c r="AC206" s="35"/>
      <c r="AD206" s="35"/>
      <c r="AE206" s="35"/>
      <c r="AR206" s="224" t="s">
        <v>258</v>
      </c>
      <c r="AT206" s="224" t="s">
        <v>184</v>
      </c>
      <c r="AU206" s="224" t="s">
        <v>83</v>
      </c>
      <c r="AY206" s="14" t="s">
        <v>120</v>
      </c>
      <c r="BE206" s="225">
        <f>IF(N206="základní",J206,0)</f>
        <v>0</v>
      </c>
      <c r="BF206" s="225">
        <f>IF(N206="snížená",J206,0)</f>
        <v>0</v>
      </c>
      <c r="BG206" s="225">
        <f>IF(N206="zákl. přenesená",J206,0)</f>
        <v>0</v>
      </c>
      <c r="BH206" s="225">
        <f>IF(N206="sníž. přenesená",J206,0)</f>
        <v>0</v>
      </c>
      <c r="BI206" s="225">
        <f>IF(N206="nulová",J206,0)</f>
        <v>0</v>
      </c>
      <c r="BJ206" s="14" t="s">
        <v>81</v>
      </c>
      <c r="BK206" s="225">
        <f>ROUND(I206*H206,2)</f>
        <v>0</v>
      </c>
      <c r="BL206" s="14" t="s">
        <v>183</v>
      </c>
      <c r="BM206" s="224" t="s">
        <v>398</v>
      </c>
    </row>
    <row r="207" s="2" customFormat="1" ht="24.15" customHeight="1">
      <c r="A207" s="35"/>
      <c r="B207" s="36"/>
      <c r="C207" s="212" t="s">
        <v>399</v>
      </c>
      <c r="D207" s="212" t="s">
        <v>122</v>
      </c>
      <c r="E207" s="213" t="s">
        <v>400</v>
      </c>
      <c r="F207" s="214" t="s">
        <v>401</v>
      </c>
      <c r="G207" s="215" t="s">
        <v>197</v>
      </c>
      <c r="H207" s="216">
        <v>467</v>
      </c>
      <c r="I207" s="217"/>
      <c r="J207" s="218">
        <f>ROUND(I207*H207,2)</f>
        <v>0</v>
      </c>
      <c r="K207" s="219"/>
      <c r="L207" s="41"/>
      <c r="M207" s="220" t="s">
        <v>1</v>
      </c>
      <c r="N207" s="221" t="s">
        <v>38</v>
      </c>
      <c r="O207" s="88"/>
      <c r="P207" s="222">
        <f>O207*H207</f>
        <v>0</v>
      </c>
      <c r="Q207" s="222">
        <v>0</v>
      </c>
      <c r="R207" s="222">
        <f>Q207*H207</f>
        <v>0</v>
      </c>
      <c r="S207" s="222">
        <v>0</v>
      </c>
      <c r="T207" s="223">
        <f>S207*H207</f>
        <v>0</v>
      </c>
      <c r="U207" s="35"/>
      <c r="V207" s="35"/>
      <c r="W207" s="35"/>
      <c r="X207" s="35"/>
      <c r="Y207" s="35"/>
      <c r="Z207" s="35"/>
      <c r="AA207" s="35"/>
      <c r="AB207" s="35"/>
      <c r="AC207" s="35"/>
      <c r="AD207" s="35"/>
      <c r="AE207" s="35"/>
      <c r="AR207" s="224" t="s">
        <v>183</v>
      </c>
      <c r="AT207" s="224" t="s">
        <v>122</v>
      </c>
      <c r="AU207" s="224" t="s">
        <v>83</v>
      </c>
      <c r="AY207" s="14" t="s">
        <v>120</v>
      </c>
      <c r="BE207" s="225">
        <f>IF(N207="základní",J207,0)</f>
        <v>0</v>
      </c>
      <c r="BF207" s="225">
        <f>IF(N207="snížená",J207,0)</f>
        <v>0</v>
      </c>
      <c r="BG207" s="225">
        <f>IF(N207="zákl. přenesená",J207,0)</f>
        <v>0</v>
      </c>
      <c r="BH207" s="225">
        <f>IF(N207="sníž. přenesená",J207,0)</f>
        <v>0</v>
      </c>
      <c r="BI207" s="225">
        <f>IF(N207="nulová",J207,0)</f>
        <v>0</v>
      </c>
      <c r="BJ207" s="14" t="s">
        <v>81</v>
      </c>
      <c r="BK207" s="225">
        <f>ROUND(I207*H207,2)</f>
        <v>0</v>
      </c>
      <c r="BL207" s="14" t="s">
        <v>183</v>
      </c>
      <c r="BM207" s="224" t="s">
        <v>402</v>
      </c>
    </row>
    <row r="208" s="2" customFormat="1" ht="24.15" customHeight="1">
      <c r="A208" s="35"/>
      <c r="B208" s="36"/>
      <c r="C208" s="212" t="s">
        <v>403</v>
      </c>
      <c r="D208" s="212" t="s">
        <v>122</v>
      </c>
      <c r="E208" s="213" t="s">
        <v>404</v>
      </c>
      <c r="F208" s="214" t="s">
        <v>405</v>
      </c>
      <c r="G208" s="215" t="s">
        <v>197</v>
      </c>
      <c r="H208" s="216">
        <v>33</v>
      </c>
      <c r="I208" s="217"/>
      <c r="J208" s="218">
        <f>ROUND(I208*H208,2)</f>
        <v>0</v>
      </c>
      <c r="K208" s="219"/>
      <c r="L208" s="41"/>
      <c r="M208" s="220" t="s">
        <v>1</v>
      </c>
      <c r="N208" s="221" t="s">
        <v>38</v>
      </c>
      <c r="O208" s="88"/>
      <c r="P208" s="222">
        <f>O208*H208</f>
        <v>0</v>
      </c>
      <c r="Q208" s="222">
        <v>0</v>
      </c>
      <c r="R208" s="222">
        <f>Q208*H208</f>
        <v>0</v>
      </c>
      <c r="S208" s="222">
        <v>0</v>
      </c>
      <c r="T208" s="223">
        <f>S208*H208</f>
        <v>0</v>
      </c>
      <c r="U208" s="35"/>
      <c r="V208" s="35"/>
      <c r="W208" s="35"/>
      <c r="X208" s="35"/>
      <c r="Y208" s="35"/>
      <c r="Z208" s="35"/>
      <c r="AA208" s="35"/>
      <c r="AB208" s="35"/>
      <c r="AC208" s="35"/>
      <c r="AD208" s="35"/>
      <c r="AE208" s="35"/>
      <c r="AR208" s="224" t="s">
        <v>183</v>
      </c>
      <c r="AT208" s="224" t="s">
        <v>122</v>
      </c>
      <c r="AU208" s="224" t="s">
        <v>83</v>
      </c>
      <c r="AY208" s="14" t="s">
        <v>120</v>
      </c>
      <c r="BE208" s="225">
        <f>IF(N208="základní",J208,0)</f>
        <v>0</v>
      </c>
      <c r="BF208" s="225">
        <f>IF(N208="snížená",J208,0)</f>
        <v>0</v>
      </c>
      <c r="BG208" s="225">
        <f>IF(N208="zákl. přenesená",J208,0)</f>
        <v>0</v>
      </c>
      <c r="BH208" s="225">
        <f>IF(N208="sníž. přenesená",J208,0)</f>
        <v>0</v>
      </c>
      <c r="BI208" s="225">
        <f>IF(N208="nulová",J208,0)</f>
        <v>0</v>
      </c>
      <c r="BJ208" s="14" t="s">
        <v>81</v>
      </c>
      <c r="BK208" s="225">
        <f>ROUND(I208*H208,2)</f>
        <v>0</v>
      </c>
      <c r="BL208" s="14" t="s">
        <v>183</v>
      </c>
      <c r="BM208" s="224" t="s">
        <v>406</v>
      </c>
    </row>
    <row r="209" s="2" customFormat="1" ht="44.25" customHeight="1">
      <c r="A209" s="35"/>
      <c r="B209" s="36"/>
      <c r="C209" s="212" t="s">
        <v>407</v>
      </c>
      <c r="D209" s="212" t="s">
        <v>122</v>
      </c>
      <c r="E209" s="213" t="s">
        <v>408</v>
      </c>
      <c r="F209" s="214" t="s">
        <v>409</v>
      </c>
      <c r="G209" s="215" t="s">
        <v>410</v>
      </c>
      <c r="H209" s="242"/>
      <c r="I209" s="217"/>
      <c r="J209" s="218">
        <f>ROUND(I209*H209,2)</f>
        <v>0</v>
      </c>
      <c r="K209" s="219"/>
      <c r="L209" s="41"/>
      <c r="M209" s="220" t="s">
        <v>1</v>
      </c>
      <c r="N209" s="221" t="s">
        <v>38</v>
      </c>
      <c r="O209" s="88"/>
      <c r="P209" s="222">
        <f>O209*H209</f>
        <v>0</v>
      </c>
      <c r="Q209" s="222">
        <v>0</v>
      </c>
      <c r="R209" s="222">
        <f>Q209*H209</f>
        <v>0</v>
      </c>
      <c r="S209" s="222">
        <v>0</v>
      </c>
      <c r="T209" s="223">
        <f>S209*H209</f>
        <v>0</v>
      </c>
      <c r="U209" s="35"/>
      <c r="V209" s="35"/>
      <c r="W209" s="35"/>
      <c r="X209" s="35"/>
      <c r="Y209" s="35"/>
      <c r="Z209" s="35"/>
      <c r="AA209" s="35"/>
      <c r="AB209" s="35"/>
      <c r="AC209" s="35"/>
      <c r="AD209" s="35"/>
      <c r="AE209" s="35"/>
      <c r="AR209" s="224" t="s">
        <v>183</v>
      </c>
      <c r="AT209" s="224" t="s">
        <v>122</v>
      </c>
      <c r="AU209" s="224" t="s">
        <v>83</v>
      </c>
      <c r="AY209" s="14" t="s">
        <v>120</v>
      </c>
      <c r="BE209" s="225">
        <f>IF(N209="základní",J209,0)</f>
        <v>0</v>
      </c>
      <c r="BF209" s="225">
        <f>IF(N209="snížená",J209,0)</f>
        <v>0</v>
      </c>
      <c r="BG209" s="225">
        <f>IF(N209="zákl. přenesená",J209,0)</f>
        <v>0</v>
      </c>
      <c r="BH209" s="225">
        <f>IF(N209="sníž. přenesená",J209,0)</f>
        <v>0</v>
      </c>
      <c r="BI209" s="225">
        <f>IF(N209="nulová",J209,0)</f>
        <v>0</v>
      </c>
      <c r="BJ209" s="14" t="s">
        <v>81</v>
      </c>
      <c r="BK209" s="225">
        <f>ROUND(I209*H209,2)</f>
        <v>0</v>
      </c>
      <c r="BL209" s="14" t="s">
        <v>183</v>
      </c>
      <c r="BM209" s="224" t="s">
        <v>411</v>
      </c>
    </row>
    <row r="210" s="12" customFormat="1" ht="22.8" customHeight="1">
      <c r="A210" s="12"/>
      <c r="B210" s="196"/>
      <c r="C210" s="197"/>
      <c r="D210" s="198" t="s">
        <v>72</v>
      </c>
      <c r="E210" s="210" t="s">
        <v>412</v>
      </c>
      <c r="F210" s="210" t="s">
        <v>413</v>
      </c>
      <c r="G210" s="197"/>
      <c r="H210" s="197"/>
      <c r="I210" s="200"/>
      <c r="J210" s="211">
        <f>BK210</f>
        <v>0</v>
      </c>
      <c r="K210" s="197"/>
      <c r="L210" s="202"/>
      <c r="M210" s="203"/>
      <c r="N210" s="204"/>
      <c r="O210" s="204"/>
      <c r="P210" s="205">
        <f>SUM(P211:P289)</f>
        <v>0</v>
      </c>
      <c r="Q210" s="204"/>
      <c r="R210" s="205">
        <f>SUM(R211:R289)</f>
        <v>1.68276</v>
      </c>
      <c r="S210" s="204"/>
      <c r="T210" s="206">
        <f>SUM(T211:T289)</f>
        <v>1.2780199999999999</v>
      </c>
      <c r="U210" s="12"/>
      <c r="V210" s="12"/>
      <c r="W210" s="12"/>
      <c r="X210" s="12"/>
      <c r="Y210" s="12"/>
      <c r="Z210" s="12"/>
      <c r="AA210" s="12"/>
      <c r="AB210" s="12"/>
      <c r="AC210" s="12"/>
      <c r="AD210" s="12"/>
      <c r="AE210" s="12"/>
      <c r="AR210" s="207" t="s">
        <v>83</v>
      </c>
      <c r="AT210" s="208" t="s">
        <v>72</v>
      </c>
      <c r="AU210" s="208" t="s">
        <v>81</v>
      </c>
      <c r="AY210" s="207" t="s">
        <v>120</v>
      </c>
      <c r="BK210" s="209">
        <f>SUM(BK211:BK289)</f>
        <v>0</v>
      </c>
    </row>
    <row r="211" s="2" customFormat="1" ht="16.5" customHeight="1">
      <c r="A211" s="35"/>
      <c r="B211" s="36"/>
      <c r="C211" s="226" t="s">
        <v>414</v>
      </c>
      <c r="D211" s="226" t="s">
        <v>184</v>
      </c>
      <c r="E211" s="227" t="s">
        <v>415</v>
      </c>
      <c r="F211" s="228" t="s">
        <v>416</v>
      </c>
      <c r="G211" s="229" t="s">
        <v>206</v>
      </c>
      <c r="H211" s="230">
        <v>185</v>
      </c>
      <c r="I211" s="231"/>
      <c r="J211" s="232">
        <f>ROUND(I211*H211,2)</f>
        <v>0</v>
      </c>
      <c r="K211" s="233"/>
      <c r="L211" s="234"/>
      <c r="M211" s="235" t="s">
        <v>1</v>
      </c>
      <c r="N211" s="236" t="s">
        <v>38</v>
      </c>
      <c r="O211" s="88"/>
      <c r="P211" s="222">
        <f>O211*H211</f>
        <v>0</v>
      </c>
      <c r="Q211" s="222">
        <v>0</v>
      </c>
      <c r="R211" s="222">
        <f>Q211*H211</f>
        <v>0</v>
      </c>
      <c r="S211" s="222">
        <v>0</v>
      </c>
      <c r="T211" s="223">
        <f>S211*H211</f>
        <v>0</v>
      </c>
      <c r="U211" s="35"/>
      <c r="V211" s="35"/>
      <c r="W211" s="35"/>
      <c r="X211" s="35"/>
      <c r="Y211" s="35"/>
      <c r="Z211" s="35"/>
      <c r="AA211" s="35"/>
      <c r="AB211" s="35"/>
      <c r="AC211" s="35"/>
      <c r="AD211" s="35"/>
      <c r="AE211" s="35"/>
      <c r="AR211" s="224" t="s">
        <v>258</v>
      </c>
      <c r="AT211" s="224" t="s">
        <v>184</v>
      </c>
      <c r="AU211" s="224" t="s">
        <v>83</v>
      </c>
      <c r="AY211" s="14" t="s">
        <v>120</v>
      </c>
      <c r="BE211" s="225">
        <f>IF(N211="základní",J211,0)</f>
        <v>0</v>
      </c>
      <c r="BF211" s="225">
        <f>IF(N211="snížená",J211,0)</f>
        <v>0</v>
      </c>
      <c r="BG211" s="225">
        <f>IF(N211="zákl. přenesená",J211,0)</f>
        <v>0</v>
      </c>
      <c r="BH211" s="225">
        <f>IF(N211="sníž. přenesená",J211,0)</f>
        <v>0</v>
      </c>
      <c r="BI211" s="225">
        <f>IF(N211="nulová",J211,0)</f>
        <v>0</v>
      </c>
      <c r="BJ211" s="14" t="s">
        <v>81</v>
      </c>
      <c r="BK211" s="225">
        <f>ROUND(I211*H211,2)</f>
        <v>0</v>
      </c>
      <c r="BL211" s="14" t="s">
        <v>183</v>
      </c>
      <c r="BM211" s="224" t="s">
        <v>417</v>
      </c>
    </row>
    <row r="212" s="2" customFormat="1">
      <c r="A212" s="35"/>
      <c r="B212" s="36"/>
      <c r="C212" s="37"/>
      <c r="D212" s="237" t="s">
        <v>237</v>
      </c>
      <c r="E212" s="37"/>
      <c r="F212" s="238" t="s">
        <v>418</v>
      </c>
      <c r="G212" s="37"/>
      <c r="H212" s="37"/>
      <c r="I212" s="239"/>
      <c r="J212" s="37"/>
      <c r="K212" s="37"/>
      <c r="L212" s="41"/>
      <c r="M212" s="240"/>
      <c r="N212" s="241"/>
      <c r="O212" s="88"/>
      <c r="P212" s="88"/>
      <c r="Q212" s="88"/>
      <c r="R212" s="88"/>
      <c r="S212" s="88"/>
      <c r="T212" s="89"/>
      <c r="U212" s="35"/>
      <c r="V212" s="35"/>
      <c r="W212" s="35"/>
      <c r="X212" s="35"/>
      <c r="Y212" s="35"/>
      <c r="Z212" s="35"/>
      <c r="AA212" s="35"/>
      <c r="AB212" s="35"/>
      <c r="AC212" s="35"/>
      <c r="AD212" s="35"/>
      <c r="AE212" s="35"/>
      <c r="AT212" s="14" t="s">
        <v>237</v>
      </c>
      <c r="AU212" s="14" t="s">
        <v>83</v>
      </c>
    </row>
    <row r="213" s="2" customFormat="1" ht="24.15" customHeight="1">
      <c r="A213" s="35"/>
      <c r="B213" s="36"/>
      <c r="C213" s="212" t="s">
        <v>419</v>
      </c>
      <c r="D213" s="212" t="s">
        <v>122</v>
      </c>
      <c r="E213" s="213" t="s">
        <v>420</v>
      </c>
      <c r="F213" s="214" t="s">
        <v>421</v>
      </c>
      <c r="G213" s="215" t="s">
        <v>197</v>
      </c>
      <c r="H213" s="216">
        <v>250</v>
      </c>
      <c r="I213" s="217"/>
      <c r="J213" s="218">
        <f>ROUND(I213*H213,2)</f>
        <v>0</v>
      </c>
      <c r="K213" s="219"/>
      <c r="L213" s="41"/>
      <c r="M213" s="220" t="s">
        <v>1</v>
      </c>
      <c r="N213" s="221" t="s">
        <v>38</v>
      </c>
      <c r="O213" s="88"/>
      <c r="P213" s="222">
        <f>O213*H213</f>
        <v>0</v>
      </c>
      <c r="Q213" s="222">
        <v>0</v>
      </c>
      <c r="R213" s="222">
        <f>Q213*H213</f>
        <v>0</v>
      </c>
      <c r="S213" s="222">
        <v>0.0021299999999999999</v>
      </c>
      <c r="T213" s="223">
        <f>S213*H213</f>
        <v>0.53249999999999997</v>
      </c>
      <c r="U213" s="35"/>
      <c r="V213" s="35"/>
      <c r="W213" s="35"/>
      <c r="X213" s="35"/>
      <c r="Y213" s="35"/>
      <c r="Z213" s="35"/>
      <c r="AA213" s="35"/>
      <c r="AB213" s="35"/>
      <c r="AC213" s="35"/>
      <c r="AD213" s="35"/>
      <c r="AE213" s="35"/>
      <c r="AR213" s="224" t="s">
        <v>183</v>
      </c>
      <c r="AT213" s="224" t="s">
        <v>122</v>
      </c>
      <c r="AU213" s="224" t="s">
        <v>83</v>
      </c>
      <c r="AY213" s="14" t="s">
        <v>120</v>
      </c>
      <c r="BE213" s="225">
        <f>IF(N213="základní",J213,0)</f>
        <v>0</v>
      </c>
      <c r="BF213" s="225">
        <f>IF(N213="snížená",J213,0)</f>
        <v>0</v>
      </c>
      <c r="BG213" s="225">
        <f>IF(N213="zákl. přenesená",J213,0)</f>
        <v>0</v>
      </c>
      <c r="BH213" s="225">
        <f>IF(N213="sníž. přenesená",J213,0)</f>
        <v>0</v>
      </c>
      <c r="BI213" s="225">
        <f>IF(N213="nulová",J213,0)</f>
        <v>0</v>
      </c>
      <c r="BJ213" s="14" t="s">
        <v>81</v>
      </c>
      <c r="BK213" s="225">
        <f>ROUND(I213*H213,2)</f>
        <v>0</v>
      </c>
      <c r="BL213" s="14" t="s">
        <v>183</v>
      </c>
      <c r="BM213" s="224" t="s">
        <v>422</v>
      </c>
    </row>
    <row r="214" s="2" customFormat="1" ht="24.15" customHeight="1">
      <c r="A214" s="35"/>
      <c r="B214" s="36"/>
      <c r="C214" s="212" t="s">
        <v>423</v>
      </c>
      <c r="D214" s="212" t="s">
        <v>122</v>
      </c>
      <c r="E214" s="213" t="s">
        <v>424</v>
      </c>
      <c r="F214" s="214" t="s">
        <v>425</v>
      </c>
      <c r="G214" s="215" t="s">
        <v>197</v>
      </c>
      <c r="H214" s="216">
        <v>135</v>
      </c>
      <c r="I214" s="217"/>
      <c r="J214" s="218">
        <f>ROUND(I214*H214,2)</f>
        <v>0</v>
      </c>
      <c r="K214" s="219"/>
      <c r="L214" s="41"/>
      <c r="M214" s="220" t="s">
        <v>1</v>
      </c>
      <c r="N214" s="221" t="s">
        <v>38</v>
      </c>
      <c r="O214" s="88"/>
      <c r="P214" s="222">
        <f>O214*H214</f>
        <v>0</v>
      </c>
      <c r="Q214" s="222">
        <v>0</v>
      </c>
      <c r="R214" s="222">
        <f>Q214*H214</f>
        <v>0</v>
      </c>
      <c r="S214" s="222">
        <v>0.0049699999999999996</v>
      </c>
      <c r="T214" s="223">
        <f>S214*H214</f>
        <v>0.67094999999999994</v>
      </c>
      <c r="U214" s="35"/>
      <c r="V214" s="35"/>
      <c r="W214" s="35"/>
      <c r="X214" s="35"/>
      <c r="Y214" s="35"/>
      <c r="Z214" s="35"/>
      <c r="AA214" s="35"/>
      <c r="AB214" s="35"/>
      <c r="AC214" s="35"/>
      <c r="AD214" s="35"/>
      <c r="AE214" s="35"/>
      <c r="AR214" s="224" t="s">
        <v>183</v>
      </c>
      <c r="AT214" s="224" t="s">
        <v>122</v>
      </c>
      <c r="AU214" s="224" t="s">
        <v>83</v>
      </c>
      <c r="AY214" s="14" t="s">
        <v>120</v>
      </c>
      <c r="BE214" s="225">
        <f>IF(N214="základní",J214,0)</f>
        <v>0</v>
      </c>
      <c r="BF214" s="225">
        <f>IF(N214="snížená",J214,0)</f>
        <v>0</v>
      </c>
      <c r="BG214" s="225">
        <f>IF(N214="zákl. přenesená",J214,0)</f>
        <v>0</v>
      </c>
      <c r="BH214" s="225">
        <f>IF(N214="sníž. přenesená",J214,0)</f>
        <v>0</v>
      </c>
      <c r="BI214" s="225">
        <f>IF(N214="nulová",J214,0)</f>
        <v>0</v>
      </c>
      <c r="BJ214" s="14" t="s">
        <v>81</v>
      </c>
      <c r="BK214" s="225">
        <f>ROUND(I214*H214,2)</f>
        <v>0</v>
      </c>
      <c r="BL214" s="14" t="s">
        <v>183</v>
      </c>
      <c r="BM214" s="224" t="s">
        <v>426</v>
      </c>
    </row>
    <row r="215" s="2" customFormat="1" ht="24.15" customHeight="1">
      <c r="A215" s="35"/>
      <c r="B215" s="36"/>
      <c r="C215" s="212" t="s">
        <v>427</v>
      </c>
      <c r="D215" s="212" t="s">
        <v>122</v>
      </c>
      <c r="E215" s="213" t="s">
        <v>428</v>
      </c>
      <c r="F215" s="214" t="s">
        <v>429</v>
      </c>
      <c r="G215" s="215" t="s">
        <v>206</v>
      </c>
      <c r="H215" s="216">
        <v>95</v>
      </c>
      <c r="I215" s="217"/>
      <c r="J215" s="218">
        <f>ROUND(I215*H215,2)</f>
        <v>0</v>
      </c>
      <c r="K215" s="219"/>
      <c r="L215" s="41"/>
      <c r="M215" s="220" t="s">
        <v>1</v>
      </c>
      <c r="N215" s="221" t="s">
        <v>38</v>
      </c>
      <c r="O215" s="88"/>
      <c r="P215" s="222">
        <f>O215*H215</f>
        <v>0</v>
      </c>
      <c r="Q215" s="222">
        <v>0</v>
      </c>
      <c r="R215" s="222">
        <f>Q215*H215</f>
        <v>0</v>
      </c>
      <c r="S215" s="222">
        <v>0.00022000000000000001</v>
      </c>
      <c r="T215" s="223">
        <f>S215*H215</f>
        <v>0.020900000000000002</v>
      </c>
      <c r="U215" s="35"/>
      <c r="V215" s="35"/>
      <c r="W215" s="35"/>
      <c r="X215" s="35"/>
      <c r="Y215" s="35"/>
      <c r="Z215" s="35"/>
      <c r="AA215" s="35"/>
      <c r="AB215" s="35"/>
      <c r="AC215" s="35"/>
      <c r="AD215" s="35"/>
      <c r="AE215" s="35"/>
      <c r="AR215" s="224" t="s">
        <v>183</v>
      </c>
      <c r="AT215" s="224" t="s">
        <v>122</v>
      </c>
      <c r="AU215" s="224" t="s">
        <v>83</v>
      </c>
      <c r="AY215" s="14" t="s">
        <v>120</v>
      </c>
      <c r="BE215" s="225">
        <f>IF(N215="základní",J215,0)</f>
        <v>0</v>
      </c>
      <c r="BF215" s="225">
        <f>IF(N215="snížená",J215,0)</f>
        <v>0</v>
      </c>
      <c r="BG215" s="225">
        <f>IF(N215="zákl. přenesená",J215,0)</f>
        <v>0</v>
      </c>
      <c r="BH215" s="225">
        <f>IF(N215="sníž. přenesená",J215,0)</f>
        <v>0</v>
      </c>
      <c r="BI215" s="225">
        <f>IF(N215="nulová",J215,0)</f>
        <v>0</v>
      </c>
      <c r="BJ215" s="14" t="s">
        <v>81</v>
      </c>
      <c r="BK215" s="225">
        <f>ROUND(I215*H215,2)</f>
        <v>0</v>
      </c>
      <c r="BL215" s="14" t="s">
        <v>183</v>
      </c>
      <c r="BM215" s="224" t="s">
        <v>430</v>
      </c>
    </row>
    <row r="216" s="2" customFormat="1" ht="37.8" customHeight="1">
      <c r="A216" s="35"/>
      <c r="B216" s="36"/>
      <c r="C216" s="212" t="s">
        <v>431</v>
      </c>
      <c r="D216" s="212" t="s">
        <v>122</v>
      </c>
      <c r="E216" s="213" t="s">
        <v>432</v>
      </c>
      <c r="F216" s="214" t="s">
        <v>433</v>
      </c>
      <c r="G216" s="215" t="s">
        <v>197</v>
      </c>
      <c r="H216" s="216">
        <v>10</v>
      </c>
      <c r="I216" s="217"/>
      <c r="J216" s="218">
        <f>ROUND(I216*H216,2)</f>
        <v>0</v>
      </c>
      <c r="K216" s="219"/>
      <c r="L216" s="41"/>
      <c r="M216" s="220" t="s">
        <v>1</v>
      </c>
      <c r="N216" s="221" t="s">
        <v>38</v>
      </c>
      <c r="O216" s="88"/>
      <c r="P216" s="222">
        <f>O216*H216</f>
        <v>0</v>
      </c>
      <c r="Q216" s="222">
        <v>0.00088999999999999995</v>
      </c>
      <c r="R216" s="222">
        <f>Q216*H216</f>
        <v>0.0088999999999999999</v>
      </c>
      <c r="S216" s="222">
        <v>0</v>
      </c>
      <c r="T216" s="223">
        <f>S216*H216</f>
        <v>0</v>
      </c>
      <c r="U216" s="35"/>
      <c r="V216" s="35"/>
      <c r="W216" s="35"/>
      <c r="X216" s="35"/>
      <c r="Y216" s="35"/>
      <c r="Z216" s="35"/>
      <c r="AA216" s="35"/>
      <c r="AB216" s="35"/>
      <c r="AC216" s="35"/>
      <c r="AD216" s="35"/>
      <c r="AE216" s="35"/>
      <c r="AR216" s="224" t="s">
        <v>183</v>
      </c>
      <c r="AT216" s="224" t="s">
        <v>122</v>
      </c>
      <c r="AU216" s="224" t="s">
        <v>83</v>
      </c>
      <c r="AY216" s="14" t="s">
        <v>120</v>
      </c>
      <c r="BE216" s="225">
        <f>IF(N216="základní",J216,0)</f>
        <v>0</v>
      </c>
      <c r="BF216" s="225">
        <f>IF(N216="snížená",J216,0)</f>
        <v>0</v>
      </c>
      <c r="BG216" s="225">
        <f>IF(N216="zákl. přenesená",J216,0)</f>
        <v>0</v>
      </c>
      <c r="BH216" s="225">
        <f>IF(N216="sníž. přenesená",J216,0)</f>
        <v>0</v>
      </c>
      <c r="BI216" s="225">
        <f>IF(N216="nulová",J216,0)</f>
        <v>0</v>
      </c>
      <c r="BJ216" s="14" t="s">
        <v>81</v>
      </c>
      <c r="BK216" s="225">
        <f>ROUND(I216*H216,2)</f>
        <v>0</v>
      </c>
      <c r="BL216" s="14" t="s">
        <v>183</v>
      </c>
      <c r="BM216" s="224" t="s">
        <v>434</v>
      </c>
    </row>
    <row r="217" s="2" customFormat="1" ht="37.8" customHeight="1">
      <c r="A217" s="35"/>
      <c r="B217" s="36"/>
      <c r="C217" s="212" t="s">
        <v>435</v>
      </c>
      <c r="D217" s="212" t="s">
        <v>122</v>
      </c>
      <c r="E217" s="213" t="s">
        <v>436</v>
      </c>
      <c r="F217" s="214" t="s">
        <v>437</v>
      </c>
      <c r="G217" s="215" t="s">
        <v>197</v>
      </c>
      <c r="H217" s="216">
        <v>35</v>
      </c>
      <c r="I217" s="217"/>
      <c r="J217" s="218">
        <f>ROUND(I217*H217,2)</f>
        <v>0</v>
      </c>
      <c r="K217" s="219"/>
      <c r="L217" s="41"/>
      <c r="M217" s="220" t="s">
        <v>1</v>
      </c>
      <c r="N217" s="221" t="s">
        <v>38</v>
      </c>
      <c r="O217" s="88"/>
      <c r="P217" s="222">
        <f>O217*H217</f>
        <v>0</v>
      </c>
      <c r="Q217" s="222">
        <v>0.00165</v>
      </c>
      <c r="R217" s="222">
        <f>Q217*H217</f>
        <v>0.057750000000000003</v>
      </c>
      <c r="S217" s="222">
        <v>0</v>
      </c>
      <c r="T217" s="223">
        <f>S217*H217</f>
        <v>0</v>
      </c>
      <c r="U217" s="35"/>
      <c r="V217" s="35"/>
      <c r="W217" s="35"/>
      <c r="X217" s="35"/>
      <c r="Y217" s="35"/>
      <c r="Z217" s="35"/>
      <c r="AA217" s="35"/>
      <c r="AB217" s="35"/>
      <c r="AC217" s="35"/>
      <c r="AD217" s="35"/>
      <c r="AE217" s="35"/>
      <c r="AR217" s="224" t="s">
        <v>183</v>
      </c>
      <c r="AT217" s="224" t="s">
        <v>122</v>
      </c>
      <c r="AU217" s="224" t="s">
        <v>83</v>
      </c>
      <c r="AY217" s="14" t="s">
        <v>120</v>
      </c>
      <c r="BE217" s="225">
        <f>IF(N217="základní",J217,0)</f>
        <v>0</v>
      </c>
      <c r="BF217" s="225">
        <f>IF(N217="snížená",J217,0)</f>
        <v>0</v>
      </c>
      <c r="BG217" s="225">
        <f>IF(N217="zákl. přenesená",J217,0)</f>
        <v>0</v>
      </c>
      <c r="BH217" s="225">
        <f>IF(N217="sníž. přenesená",J217,0)</f>
        <v>0</v>
      </c>
      <c r="BI217" s="225">
        <f>IF(N217="nulová",J217,0)</f>
        <v>0</v>
      </c>
      <c r="BJ217" s="14" t="s">
        <v>81</v>
      </c>
      <c r="BK217" s="225">
        <f>ROUND(I217*H217,2)</f>
        <v>0</v>
      </c>
      <c r="BL217" s="14" t="s">
        <v>183</v>
      </c>
      <c r="BM217" s="224" t="s">
        <v>438</v>
      </c>
    </row>
    <row r="218" s="2" customFormat="1" ht="16.5" customHeight="1">
      <c r="A218" s="35"/>
      <c r="B218" s="36"/>
      <c r="C218" s="226" t="s">
        <v>439</v>
      </c>
      <c r="D218" s="226" t="s">
        <v>184</v>
      </c>
      <c r="E218" s="227" t="s">
        <v>440</v>
      </c>
      <c r="F218" s="228" t="s">
        <v>441</v>
      </c>
      <c r="G218" s="229" t="s">
        <v>206</v>
      </c>
      <c r="H218" s="230">
        <v>6</v>
      </c>
      <c r="I218" s="231"/>
      <c r="J218" s="232">
        <f>ROUND(I218*H218,2)</f>
        <v>0</v>
      </c>
      <c r="K218" s="233"/>
      <c r="L218" s="234"/>
      <c r="M218" s="235" t="s">
        <v>1</v>
      </c>
      <c r="N218" s="236" t="s">
        <v>38</v>
      </c>
      <c r="O218" s="88"/>
      <c r="P218" s="222">
        <f>O218*H218</f>
        <v>0</v>
      </c>
      <c r="Q218" s="222">
        <v>0.00024000000000000001</v>
      </c>
      <c r="R218" s="222">
        <f>Q218*H218</f>
        <v>0.0014400000000000001</v>
      </c>
      <c r="S218" s="222">
        <v>0</v>
      </c>
      <c r="T218" s="223">
        <f>S218*H218</f>
        <v>0</v>
      </c>
      <c r="U218" s="35"/>
      <c r="V218" s="35"/>
      <c r="W218" s="35"/>
      <c r="X218" s="35"/>
      <c r="Y218" s="35"/>
      <c r="Z218" s="35"/>
      <c r="AA218" s="35"/>
      <c r="AB218" s="35"/>
      <c r="AC218" s="35"/>
      <c r="AD218" s="35"/>
      <c r="AE218" s="35"/>
      <c r="AR218" s="224" t="s">
        <v>258</v>
      </c>
      <c r="AT218" s="224" t="s">
        <v>184</v>
      </c>
      <c r="AU218" s="224" t="s">
        <v>83</v>
      </c>
      <c r="AY218" s="14" t="s">
        <v>120</v>
      </c>
      <c r="BE218" s="225">
        <f>IF(N218="základní",J218,0)</f>
        <v>0</v>
      </c>
      <c r="BF218" s="225">
        <f>IF(N218="snížená",J218,0)</f>
        <v>0</v>
      </c>
      <c r="BG218" s="225">
        <f>IF(N218="zákl. přenesená",J218,0)</f>
        <v>0</v>
      </c>
      <c r="BH218" s="225">
        <f>IF(N218="sníž. přenesená",J218,0)</f>
        <v>0</v>
      </c>
      <c r="BI218" s="225">
        <f>IF(N218="nulová",J218,0)</f>
        <v>0</v>
      </c>
      <c r="BJ218" s="14" t="s">
        <v>81</v>
      </c>
      <c r="BK218" s="225">
        <f>ROUND(I218*H218,2)</f>
        <v>0</v>
      </c>
      <c r="BL218" s="14" t="s">
        <v>183</v>
      </c>
      <c r="BM218" s="224" t="s">
        <v>442</v>
      </c>
    </row>
    <row r="219" s="2" customFormat="1" ht="21.75" customHeight="1">
      <c r="A219" s="35"/>
      <c r="B219" s="36"/>
      <c r="C219" s="226" t="s">
        <v>443</v>
      </c>
      <c r="D219" s="226" t="s">
        <v>184</v>
      </c>
      <c r="E219" s="227" t="s">
        <v>444</v>
      </c>
      <c r="F219" s="228" t="s">
        <v>445</v>
      </c>
      <c r="G219" s="229" t="s">
        <v>206</v>
      </c>
      <c r="H219" s="230">
        <v>1</v>
      </c>
      <c r="I219" s="231"/>
      <c r="J219" s="232">
        <f>ROUND(I219*H219,2)</f>
        <v>0</v>
      </c>
      <c r="K219" s="233"/>
      <c r="L219" s="234"/>
      <c r="M219" s="235" t="s">
        <v>1</v>
      </c>
      <c r="N219" s="236" t="s">
        <v>38</v>
      </c>
      <c r="O219" s="88"/>
      <c r="P219" s="222">
        <f>O219*H219</f>
        <v>0</v>
      </c>
      <c r="Q219" s="222">
        <v>0.00046999999999999999</v>
      </c>
      <c r="R219" s="222">
        <f>Q219*H219</f>
        <v>0.00046999999999999999</v>
      </c>
      <c r="S219" s="222">
        <v>0</v>
      </c>
      <c r="T219" s="223">
        <f>S219*H219</f>
        <v>0</v>
      </c>
      <c r="U219" s="35"/>
      <c r="V219" s="35"/>
      <c r="W219" s="35"/>
      <c r="X219" s="35"/>
      <c r="Y219" s="35"/>
      <c r="Z219" s="35"/>
      <c r="AA219" s="35"/>
      <c r="AB219" s="35"/>
      <c r="AC219" s="35"/>
      <c r="AD219" s="35"/>
      <c r="AE219" s="35"/>
      <c r="AR219" s="224" t="s">
        <v>258</v>
      </c>
      <c r="AT219" s="224" t="s">
        <v>184</v>
      </c>
      <c r="AU219" s="224" t="s">
        <v>83</v>
      </c>
      <c r="AY219" s="14" t="s">
        <v>120</v>
      </c>
      <c r="BE219" s="225">
        <f>IF(N219="základní",J219,0)</f>
        <v>0</v>
      </c>
      <c r="BF219" s="225">
        <f>IF(N219="snížená",J219,0)</f>
        <v>0</v>
      </c>
      <c r="BG219" s="225">
        <f>IF(N219="zákl. přenesená",J219,0)</f>
        <v>0</v>
      </c>
      <c r="BH219" s="225">
        <f>IF(N219="sníž. přenesená",J219,0)</f>
        <v>0</v>
      </c>
      <c r="BI219" s="225">
        <f>IF(N219="nulová",J219,0)</f>
        <v>0</v>
      </c>
      <c r="BJ219" s="14" t="s">
        <v>81</v>
      </c>
      <c r="BK219" s="225">
        <f>ROUND(I219*H219,2)</f>
        <v>0</v>
      </c>
      <c r="BL219" s="14" t="s">
        <v>183</v>
      </c>
      <c r="BM219" s="224" t="s">
        <v>446</v>
      </c>
    </row>
    <row r="220" s="2" customFormat="1" ht="24.15" customHeight="1">
      <c r="A220" s="35"/>
      <c r="B220" s="36"/>
      <c r="C220" s="212" t="s">
        <v>447</v>
      </c>
      <c r="D220" s="212" t="s">
        <v>122</v>
      </c>
      <c r="E220" s="213" t="s">
        <v>448</v>
      </c>
      <c r="F220" s="214" t="s">
        <v>449</v>
      </c>
      <c r="G220" s="215" t="s">
        <v>197</v>
      </c>
      <c r="H220" s="216">
        <v>490</v>
      </c>
      <c r="I220" s="217"/>
      <c r="J220" s="218">
        <f>ROUND(I220*H220,2)</f>
        <v>0</v>
      </c>
      <c r="K220" s="219"/>
      <c r="L220" s="41"/>
      <c r="M220" s="220" t="s">
        <v>1</v>
      </c>
      <c r="N220" s="221" t="s">
        <v>38</v>
      </c>
      <c r="O220" s="88"/>
      <c r="P220" s="222">
        <f>O220*H220</f>
        <v>0</v>
      </c>
      <c r="Q220" s="222">
        <v>0.00064000000000000005</v>
      </c>
      <c r="R220" s="222">
        <f>Q220*H220</f>
        <v>0.31360000000000005</v>
      </c>
      <c r="S220" s="222">
        <v>0</v>
      </c>
      <c r="T220" s="223">
        <f>S220*H220</f>
        <v>0</v>
      </c>
      <c r="U220" s="35"/>
      <c r="V220" s="35"/>
      <c r="W220" s="35"/>
      <c r="X220" s="35"/>
      <c r="Y220" s="35"/>
      <c r="Z220" s="35"/>
      <c r="AA220" s="35"/>
      <c r="AB220" s="35"/>
      <c r="AC220" s="35"/>
      <c r="AD220" s="35"/>
      <c r="AE220" s="35"/>
      <c r="AR220" s="224" t="s">
        <v>183</v>
      </c>
      <c r="AT220" s="224" t="s">
        <v>122</v>
      </c>
      <c r="AU220" s="224" t="s">
        <v>83</v>
      </c>
      <c r="AY220" s="14" t="s">
        <v>120</v>
      </c>
      <c r="BE220" s="225">
        <f>IF(N220="základní",J220,0)</f>
        <v>0</v>
      </c>
      <c r="BF220" s="225">
        <f>IF(N220="snížená",J220,0)</f>
        <v>0</v>
      </c>
      <c r="BG220" s="225">
        <f>IF(N220="zákl. přenesená",J220,0)</f>
        <v>0</v>
      </c>
      <c r="BH220" s="225">
        <f>IF(N220="sníž. přenesená",J220,0)</f>
        <v>0</v>
      </c>
      <c r="BI220" s="225">
        <f>IF(N220="nulová",J220,0)</f>
        <v>0</v>
      </c>
      <c r="BJ220" s="14" t="s">
        <v>81</v>
      </c>
      <c r="BK220" s="225">
        <f>ROUND(I220*H220,2)</f>
        <v>0</v>
      </c>
      <c r="BL220" s="14" t="s">
        <v>183</v>
      </c>
      <c r="BM220" s="224" t="s">
        <v>450</v>
      </c>
    </row>
    <row r="221" s="2" customFormat="1" ht="24.15" customHeight="1">
      <c r="A221" s="35"/>
      <c r="B221" s="36"/>
      <c r="C221" s="212" t="s">
        <v>451</v>
      </c>
      <c r="D221" s="212" t="s">
        <v>122</v>
      </c>
      <c r="E221" s="213" t="s">
        <v>452</v>
      </c>
      <c r="F221" s="214" t="s">
        <v>453</v>
      </c>
      <c r="G221" s="215" t="s">
        <v>197</v>
      </c>
      <c r="H221" s="216">
        <v>100</v>
      </c>
      <c r="I221" s="217"/>
      <c r="J221" s="218">
        <f>ROUND(I221*H221,2)</f>
        <v>0</v>
      </c>
      <c r="K221" s="219"/>
      <c r="L221" s="41"/>
      <c r="M221" s="220" t="s">
        <v>1</v>
      </c>
      <c r="N221" s="221" t="s">
        <v>38</v>
      </c>
      <c r="O221" s="88"/>
      <c r="P221" s="222">
        <f>O221*H221</f>
        <v>0</v>
      </c>
      <c r="Q221" s="222">
        <v>0.00097999999999999997</v>
      </c>
      <c r="R221" s="222">
        <f>Q221*H221</f>
        <v>0.098000000000000004</v>
      </c>
      <c r="S221" s="222">
        <v>0</v>
      </c>
      <c r="T221" s="223">
        <f>S221*H221</f>
        <v>0</v>
      </c>
      <c r="U221" s="35"/>
      <c r="V221" s="35"/>
      <c r="W221" s="35"/>
      <c r="X221" s="35"/>
      <c r="Y221" s="35"/>
      <c r="Z221" s="35"/>
      <c r="AA221" s="35"/>
      <c r="AB221" s="35"/>
      <c r="AC221" s="35"/>
      <c r="AD221" s="35"/>
      <c r="AE221" s="35"/>
      <c r="AR221" s="224" t="s">
        <v>183</v>
      </c>
      <c r="AT221" s="224" t="s">
        <v>122</v>
      </c>
      <c r="AU221" s="224" t="s">
        <v>83</v>
      </c>
      <c r="AY221" s="14" t="s">
        <v>120</v>
      </c>
      <c r="BE221" s="225">
        <f>IF(N221="základní",J221,0)</f>
        <v>0</v>
      </c>
      <c r="BF221" s="225">
        <f>IF(N221="snížená",J221,0)</f>
        <v>0</v>
      </c>
      <c r="BG221" s="225">
        <f>IF(N221="zákl. přenesená",J221,0)</f>
        <v>0</v>
      </c>
      <c r="BH221" s="225">
        <f>IF(N221="sníž. přenesená",J221,0)</f>
        <v>0</v>
      </c>
      <c r="BI221" s="225">
        <f>IF(N221="nulová",J221,0)</f>
        <v>0</v>
      </c>
      <c r="BJ221" s="14" t="s">
        <v>81</v>
      </c>
      <c r="BK221" s="225">
        <f>ROUND(I221*H221,2)</f>
        <v>0</v>
      </c>
      <c r="BL221" s="14" t="s">
        <v>183</v>
      </c>
      <c r="BM221" s="224" t="s">
        <v>454</v>
      </c>
    </row>
    <row r="222" s="2" customFormat="1" ht="24.15" customHeight="1">
      <c r="A222" s="35"/>
      <c r="B222" s="36"/>
      <c r="C222" s="212" t="s">
        <v>455</v>
      </c>
      <c r="D222" s="212" t="s">
        <v>122</v>
      </c>
      <c r="E222" s="213" t="s">
        <v>456</v>
      </c>
      <c r="F222" s="214" t="s">
        <v>457</v>
      </c>
      <c r="G222" s="215" t="s">
        <v>197</v>
      </c>
      <c r="H222" s="216">
        <v>175</v>
      </c>
      <c r="I222" s="217"/>
      <c r="J222" s="218">
        <f>ROUND(I222*H222,2)</f>
        <v>0</v>
      </c>
      <c r="K222" s="219"/>
      <c r="L222" s="41"/>
      <c r="M222" s="220" t="s">
        <v>1</v>
      </c>
      <c r="N222" s="221" t="s">
        <v>38</v>
      </c>
      <c r="O222" s="88"/>
      <c r="P222" s="222">
        <f>O222*H222</f>
        <v>0</v>
      </c>
      <c r="Q222" s="222">
        <v>0.00115</v>
      </c>
      <c r="R222" s="222">
        <f>Q222*H222</f>
        <v>0.20124999999999998</v>
      </c>
      <c r="S222" s="222">
        <v>0</v>
      </c>
      <c r="T222" s="223">
        <f>S222*H222</f>
        <v>0</v>
      </c>
      <c r="U222" s="35"/>
      <c r="V222" s="35"/>
      <c r="W222" s="35"/>
      <c r="X222" s="35"/>
      <c r="Y222" s="35"/>
      <c r="Z222" s="35"/>
      <c r="AA222" s="35"/>
      <c r="AB222" s="35"/>
      <c r="AC222" s="35"/>
      <c r="AD222" s="35"/>
      <c r="AE222" s="35"/>
      <c r="AR222" s="224" t="s">
        <v>183</v>
      </c>
      <c r="AT222" s="224" t="s">
        <v>122</v>
      </c>
      <c r="AU222" s="224" t="s">
        <v>83</v>
      </c>
      <c r="AY222" s="14" t="s">
        <v>120</v>
      </c>
      <c r="BE222" s="225">
        <f>IF(N222="základní",J222,0)</f>
        <v>0</v>
      </c>
      <c r="BF222" s="225">
        <f>IF(N222="snížená",J222,0)</f>
        <v>0</v>
      </c>
      <c r="BG222" s="225">
        <f>IF(N222="zákl. přenesená",J222,0)</f>
        <v>0</v>
      </c>
      <c r="BH222" s="225">
        <f>IF(N222="sníž. přenesená",J222,0)</f>
        <v>0</v>
      </c>
      <c r="BI222" s="225">
        <f>IF(N222="nulová",J222,0)</f>
        <v>0</v>
      </c>
      <c r="BJ222" s="14" t="s">
        <v>81</v>
      </c>
      <c r="BK222" s="225">
        <f>ROUND(I222*H222,2)</f>
        <v>0</v>
      </c>
      <c r="BL222" s="14" t="s">
        <v>183</v>
      </c>
      <c r="BM222" s="224" t="s">
        <v>458</v>
      </c>
    </row>
    <row r="223" s="2" customFormat="1" ht="24.15" customHeight="1">
      <c r="A223" s="35"/>
      <c r="B223" s="36"/>
      <c r="C223" s="212" t="s">
        <v>459</v>
      </c>
      <c r="D223" s="212" t="s">
        <v>122</v>
      </c>
      <c r="E223" s="213" t="s">
        <v>460</v>
      </c>
      <c r="F223" s="214" t="s">
        <v>461</v>
      </c>
      <c r="G223" s="215" t="s">
        <v>197</v>
      </c>
      <c r="H223" s="216">
        <v>45</v>
      </c>
      <c r="I223" s="217"/>
      <c r="J223" s="218">
        <f>ROUND(I223*H223,2)</f>
        <v>0</v>
      </c>
      <c r="K223" s="219"/>
      <c r="L223" s="41"/>
      <c r="M223" s="220" t="s">
        <v>1</v>
      </c>
      <c r="N223" s="221" t="s">
        <v>38</v>
      </c>
      <c r="O223" s="88"/>
      <c r="P223" s="222">
        <f>O223*H223</f>
        <v>0</v>
      </c>
      <c r="Q223" s="222">
        <v>0.0023700000000000001</v>
      </c>
      <c r="R223" s="222">
        <f>Q223*H223</f>
        <v>0.10665000000000001</v>
      </c>
      <c r="S223" s="222">
        <v>0</v>
      </c>
      <c r="T223" s="223">
        <f>S223*H223</f>
        <v>0</v>
      </c>
      <c r="U223" s="35"/>
      <c r="V223" s="35"/>
      <c r="W223" s="35"/>
      <c r="X223" s="35"/>
      <c r="Y223" s="35"/>
      <c r="Z223" s="35"/>
      <c r="AA223" s="35"/>
      <c r="AB223" s="35"/>
      <c r="AC223" s="35"/>
      <c r="AD223" s="35"/>
      <c r="AE223" s="35"/>
      <c r="AR223" s="224" t="s">
        <v>183</v>
      </c>
      <c r="AT223" s="224" t="s">
        <v>122</v>
      </c>
      <c r="AU223" s="224" t="s">
        <v>83</v>
      </c>
      <c r="AY223" s="14" t="s">
        <v>120</v>
      </c>
      <c r="BE223" s="225">
        <f>IF(N223="základní",J223,0)</f>
        <v>0</v>
      </c>
      <c r="BF223" s="225">
        <f>IF(N223="snížená",J223,0)</f>
        <v>0</v>
      </c>
      <c r="BG223" s="225">
        <f>IF(N223="zákl. přenesená",J223,0)</f>
        <v>0</v>
      </c>
      <c r="BH223" s="225">
        <f>IF(N223="sníž. přenesená",J223,0)</f>
        <v>0</v>
      </c>
      <c r="BI223" s="225">
        <f>IF(N223="nulová",J223,0)</f>
        <v>0</v>
      </c>
      <c r="BJ223" s="14" t="s">
        <v>81</v>
      </c>
      <c r="BK223" s="225">
        <f>ROUND(I223*H223,2)</f>
        <v>0</v>
      </c>
      <c r="BL223" s="14" t="s">
        <v>183</v>
      </c>
      <c r="BM223" s="224" t="s">
        <v>462</v>
      </c>
    </row>
    <row r="224" s="2" customFormat="1" ht="24.15" customHeight="1">
      <c r="A224" s="35"/>
      <c r="B224" s="36"/>
      <c r="C224" s="212" t="s">
        <v>463</v>
      </c>
      <c r="D224" s="212" t="s">
        <v>122</v>
      </c>
      <c r="E224" s="213" t="s">
        <v>464</v>
      </c>
      <c r="F224" s="214" t="s">
        <v>465</v>
      </c>
      <c r="G224" s="215" t="s">
        <v>197</v>
      </c>
      <c r="H224" s="216">
        <v>50</v>
      </c>
      <c r="I224" s="217"/>
      <c r="J224" s="218">
        <f>ROUND(I224*H224,2)</f>
        <v>0</v>
      </c>
      <c r="K224" s="219"/>
      <c r="L224" s="41"/>
      <c r="M224" s="220" t="s">
        <v>1</v>
      </c>
      <c r="N224" s="221" t="s">
        <v>38</v>
      </c>
      <c r="O224" s="88"/>
      <c r="P224" s="222">
        <f>O224*H224</f>
        <v>0</v>
      </c>
      <c r="Q224" s="222">
        <v>0.00364</v>
      </c>
      <c r="R224" s="222">
        <f>Q224*H224</f>
        <v>0.182</v>
      </c>
      <c r="S224" s="222">
        <v>0</v>
      </c>
      <c r="T224" s="223">
        <f>S224*H224</f>
        <v>0</v>
      </c>
      <c r="U224" s="35"/>
      <c r="V224" s="35"/>
      <c r="W224" s="35"/>
      <c r="X224" s="35"/>
      <c r="Y224" s="35"/>
      <c r="Z224" s="35"/>
      <c r="AA224" s="35"/>
      <c r="AB224" s="35"/>
      <c r="AC224" s="35"/>
      <c r="AD224" s="35"/>
      <c r="AE224" s="35"/>
      <c r="AR224" s="224" t="s">
        <v>183</v>
      </c>
      <c r="AT224" s="224" t="s">
        <v>122</v>
      </c>
      <c r="AU224" s="224" t="s">
        <v>83</v>
      </c>
      <c r="AY224" s="14" t="s">
        <v>120</v>
      </c>
      <c r="BE224" s="225">
        <f>IF(N224="základní",J224,0)</f>
        <v>0</v>
      </c>
      <c r="BF224" s="225">
        <f>IF(N224="snížená",J224,0)</f>
        <v>0</v>
      </c>
      <c r="BG224" s="225">
        <f>IF(N224="zákl. přenesená",J224,0)</f>
        <v>0</v>
      </c>
      <c r="BH224" s="225">
        <f>IF(N224="sníž. přenesená",J224,0)</f>
        <v>0</v>
      </c>
      <c r="BI224" s="225">
        <f>IF(N224="nulová",J224,0)</f>
        <v>0</v>
      </c>
      <c r="BJ224" s="14" t="s">
        <v>81</v>
      </c>
      <c r="BK224" s="225">
        <f>ROUND(I224*H224,2)</f>
        <v>0</v>
      </c>
      <c r="BL224" s="14" t="s">
        <v>183</v>
      </c>
      <c r="BM224" s="224" t="s">
        <v>466</v>
      </c>
    </row>
    <row r="225" s="2" customFormat="1" ht="24.15" customHeight="1">
      <c r="A225" s="35"/>
      <c r="B225" s="36"/>
      <c r="C225" s="212" t="s">
        <v>467</v>
      </c>
      <c r="D225" s="212" t="s">
        <v>122</v>
      </c>
      <c r="E225" s="213" t="s">
        <v>468</v>
      </c>
      <c r="F225" s="214" t="s">
        <v>469</v>
      </c>
      <c r="G225" s="215" t="s">
        <v>197</v>
      </c>
      <c r="H225" s="216">
        <v>10</v>
      </c>
      <c r="I225" s="217"/>
      <c r="J225" s="218">
        <f>ROUND(I225*H225,2)</f>
        <v>0</v>
      </c>
      <c r="K225" s="219"/>
      <c r="L225" s="41"/>
      <c r="M225" s="220" t="s">
        <v>1</v>
      </c>
      <c r="N225" s="221" t="s">
        <v>38</v>
      </c>
      <c r="O225" s="88"/>
      <c r="P225" s="222">
        <f>O225*H225</f>
        <v>0</v>
      </c>
      <c r="Q225" s="222">
        <v>0.0060099999999999997</v>
      </c>
      <c r="R225" s="222">
        <f>Q225*H225</f>
        <v>0.060100000000000001</v>
      </c>
      <c r="S225" s="222">
        <v>0</v>
      </c>
      <c r="T225" s="223">
        <f>S225*H225</f>
        <v>0</v>
      </c>
      <c r="U225" s="35"/>
      <c r="V225" s="35"/>
      <c r="W225" s="35"/>
      <c r="X225" s="35"/>
      <c r="Y225" s="35"/>
      <c r="Z225" s="35"/>
      <c r="AA225" s="35"/>
      <c r="AB225" s="35"/>
      <c r="AC225" s="35"/>
      <c r="AD225" s="35"/>
      <c r="AE225" s="35"/>
      <c r="AR225" s="224" t="s">
        <v>183</v>
      </c>
      <c r="AT225" s="224" t="s">
        <v>122</v>
      </c>
      <c r="AU225" s="224" t="s">
        <v>83</v>
      </c>
      <c r="AY225" s="14" t="s">
        <v>120</v>
      </c>
      <c r="BE225" s="225">
        <f>IF(N225="základní",J225,0)</f>
        <v>0</v>
      </c>
      <c r="BF225" s="225">
        <f>IF(N225="snížená",J225,0)</f>
        <v>0</v>
      </c>
      <c r="BG225" s="225">
        <f>IF(N225="zákl. přenesená",J225,0)</f>
        <v>0</v>
      </c>
      <c r="BH225" s="225">
        <f>IF(N225="sníž. přenesená",J225,0)</f>
        <v>0</v>
      </c>
      <c r="BI225" s="225">
        <f>IF(N225="nulová",J225,0)</f>
        <v>0</v>
      </c>
      <c r="BJ225" s="14" t="s">
        <v>81</v>
      </c>
      <c r="BK225" s="225">
        <f>ROUND(I225*H225,2)</f>
        <v>0</v>
      </c>
      <c r="BL225" s="14" t="s">
        <v>183</v>
      </c>
      <c r="BM225" s="224" t="s">
        <v>470</v>
      </c>
    </row>
    <row r="226" s="2" customFormat="1" ht="55.5" customHeight="1">
      <c r="A226" s="35"/>
      <c r="B226" s="36"/>
      <c r="C226" s="212" t="s">
        <v>471</v>
      </c>
      <c r="D226" s="212" t="s">
        <v>122</v>
      </c>
      <c r="E226" s="213" t="s">
        <v>472</v>
      </c>
      <c r="F226" s="214" t="s">
        <v>473</v>
      </c>
      <c r="G226" s="215" t="s">
        <v>197</v>
      </c>
      <c r="H226" s="216">
        <v>190</v>
      </c>
      <c r="I226" s="217"/>
      <c r="J226" s="218">
        <f>ROUND(I226*H226,2)</f>
        <v>0</v>
      </c>
      <c r="K226" s="219"/>
      <c r="L226" s="41"/>
      <c r="M226" s="220" t="s">
        <v>1</v>
      </c>
      <c r="N226" s="221" t="s">
        <v>38</v>
      </c>
      <c r="O226" s="88"/>
      <c r="P226" s="222">
        <f>O226*H226</f>
        <v>0</v>
      </c>
      <c r="Q226" s="222">
        <v>4.0000000000000003E-05</v>
      </c>
      <c r="R226" s="222">
        <f>Q226*H226</f>
        <v>0.0076000000000000009</v>
      </c>
      <c r="S226" s="222">
        <v>0</v>
      </c>
      <c r="T226" s="223">
        <f>S226*H226</f>
        <v>0</v>
      </c>
      <c r="U226" s="35"/>
      <c r="V226" s="35"/>
      <c r="W226" s="35"/>
      <c r="X226" s="35"/>
      <c r="Y226" s="35"/>
      <c r="Z226" s="35"/>
      <c r="AA226" s="35"/>
      <c r="AB226" s="35"/>
      <c r="AC226" s="35"/>
      <c r="AD226" s="35"/>
      <c r="AE226" s="35"/>
      <c r="AR226" s="224" t="s">
        <v>183</v>
      </c>
      <c r="AT226" s="224" t="s">
        <v>122</v>
      </c>
      <c r="AU226" s="224" t="s">
        <v>83</v>
      </c>
      <c r="AY226" s="14" t="s">
        <v>120</v>
      </c>
      <c r="BE226" s="225">
        <f>IF(N226="základní",J226,0)</f>
        <v>0</v>
      </c>
      <c r="BF226" s="225">
        <f>IF(N226="snížená",J226,0)</f>
        <v>0</v>
      </c>
      <c r="BG226" s="225">
        <f>IF(N226="zákl. přenesená",J226,0)</f>
        <v>0</v>
      </c>
      <c r="BH226" s="225">
        <f>IF(N226="sníž. přenesená",J226,0)</f>
        <v>0</v>
      </c>
      <c r="BI226" s="225">
        <f>IF(N226="nulová",J226,0)</f>
        <v>0</v>
      </c>
      <c r="BJ226" s="14" t="s">
        <v>81</v>
      </c>
      <c r="BK226" s="225">
        <f>ROUND(I226*H226,2)</f>
        <v>0</v>
      </c>
      <c r="BL226" s="14" t="s">
        <v>183</v>
      </c>
      <c r="BM226" s="224" t="s">
        <v>474</v>
      </c>
    </row>
    <row r="227" s="2" customFormat="1" ht="55.5" customHeight="1">
      <c r="A227" s="35"/>
      <c r="B227" s="36"/>
      <c r="C227" s="212" t="s">
        <v>475</v>
      </c>
      <c r="D227" s="212" t="s">
        <v>122</v>
      </c>
      <c r="E227" s="213" t="s">
        <v>476</v>
      </c>
      <c r="F227" s="214" t="s">
        <v>477</v>
      </c>
      <c r="G227" s="215" t="s">
        <v>197</v>
      </c>
      <c r="H227" s="216">
        <v>50</v>
      </c>
      <c r="I227" s="217"/>
      <c r="J227" s="218">
        <f>ROUND(I227*H227,2)</f>
        <v>0</v>
      </c>
      <c r="K227" s="219"/>
      <c r="L227" s="41"/>
      <c r="M227" s="220" t="s">
        <v>1</v>
      </c>
      <c r="N227" s="221" t="s">
        <v>38</v>
      </c>
      <c r="O227" s="88"/>
      <c r="P227" s="222">
        <f>O227*H227</f>
        <v>0</v>
      </c>
      <c r="Q227" s="222">
        <v>8.0000000000000007E-05</v>
      </c>
      <c r="R227" s="222">
        <f>Q227*H227</f>
        <v>0.0040000000000000001</v>
      </c>
      <c r="S227" s="222">
        <v>0</v>
      </c>
      <c r="T227" s="223">
        <f>S227*H227</f>
        <v>0</v>
      </c>
      <c r="U227" s="35"/>
      <c r="V227" s="35"/>
      <c r="W227" s="35"/>
      <c r="X227" s="35"/>
      <c r="Y227" s="35"/>
      <c r="Z227" s="35"/>
      <c r="AA227" s="35"/>
      <c r="AB227" s="35"/>
      <c r="AC227" s="35"/>
      <c r="AD227" s="35"/>
      <c r="AE227" s="35"/>
      <c r="AR227" s="224" t="s">
        <v>183</v>
      </c>
      <c r="AT227" s="224" t="s">
        <v>122</v>
      </c>
      <c r="AU227" s="224" t="s">
        <v>83</v>
      </c>
      <c r="AY227" s="14" t="s">
        <v>120</v>
      </c>
      <c r="BE227" s="225">
        <f>IF(N227="základní",J227,0)</f>
        <v>0</v>
      </c>
      <c r="BF227" s="225">
        <f>IF(N227="snížená",J227,0)</f>
        <v>0</v>
      </c>
      <c r="BG227" s="225">
        <f>IF(N227="zákl. přenesená",J227,0)</f>
        <v>0</v>
      </c>
      <c r="BH227" s="225">
        <f>IF(N227="sníž. přenesená",J227,0)</f>
        <v>0</v>
      </c>
      <c r="BI227" s="225">
        <f>IF(N227="nulová",J227,0)</f>
        <v>0</v>
      </c>
      <c r="BJ227" s="14" t="s">
        <v>81</v>
      </c>
      <c r="BK227" s="225">
        <f>ROUND(I227*H227,2)</f>
        <v>0</v>
      </c>
      <c r="BL227" s="14" t="s">
        <v>183</v>
      </c>
      <c r="BM227" s="224" t="s">
        <v>478</v>
      </c>
    </row>
    <row r="228" s="2" customFormat="1" ht="55.5" customHeight="1">
      <c r="A228" s="35"/>
      <c r="B228" s="36"/>
      <c r="C228" s="212" t="s">
        <v>479</v>
      </c>
      <c r="D228" s="212" t="s">
        <v>122</v>
      </c>
      <c r="E228" s="213" t="s">
        <v>480</v>
      </c>
      <c r="F228" s="214" t="s">
        <v>481</v>
      </c>
      <c r="G228" s="215" t="s">
        <v>197</v>
      </c>
      <c r="H228" s="216">
        <v>170</v>
      </c>
      <c r="I228" s="217"/>
      <c r="J228" s="218">
        <f>ROUND(I228*H228,2)</f>
        <v>0</v>
      </c>
      <c r="K228" s="219"/>
      <c r="L228" s="41"/>
      <c r="M228" s="220" t="s">
        <v>1</v>
      </c>
      <c r="N228" s="221" t="s">
        <v>38</v>
      </c>
      <c r="O228" s="88"/>
      <c r="P228" s="222">
        <f>O228*H228</f>
        <v>0</v>
      </c>
      <c r="Q228" s="222">
        <v>0.00034000000000000002</v>
      </c>
      <c r="R228" s="222">
        <f>Q228*H228</f>
        <v>0.057800000000000004</v>
      </c>
      <c r="S228" s="222">
        <v>0</v>
      </c>
      <c r="T228" s="223">
        <f>S228*H228</f>
        <v>0</v>
      </c>
      <c r="U228" s="35"/>
      <c r="V228" s="35"/>
      <c r="W228" s="35"/>
      <c r="X228" s="35"/>
      <c r="Y228" s="35"/>
      <c r="Z228" s="35"/>
      <c r="AA228" s="35"/>
      <c r="AB228" s="35"/>
      <c r="AC228" s="35"/>
      <c r="AD228" s="35"/>
      <c r="AE228" s="35"/>
      <c r="AR228" s="224" t="s">
        <v>183</v>
      </c>
      <c r="AT228" s="224" t="s">
        <v>122</v>
      </c>
      <c r="AU228" s="224" t="s">
        <v>83</v>
      </c>
      <c r="AY228" s="14" t="s">
        <v>120</v>
      </c>
      <c r="BE228" s="225">
        <f>IF(N228="základní",J228,0)</f>
        <v>0</v>
      </c>
      <c r="BF228" s="225">
        <f>IF(N228="snížená",J228,0)</f>
        <v>0</v>
      </c>
      <c r="BG228" s="225">
        <f>IF(N228="zákl. přenesená",J228,0)</f>
        <v>0</v>
      </c>
      <c r="BH228" s="225">
        <f>IF(N228="sníž. přenesená",J228,0)</f>
        <v>0</v>
      </c>
      <c r="BI228" s="225">
        <f>IF(N228="nulová",J228,0)</f>
        <v>0</v>
      </c>
      <c r="BJ228" s="14" t="s">
        <v>81</v>
      </c>
      <c r="BK228" s="225">
        <f>ROUND(I228*H228,2)</f>
        <v>0</v>
      </c>
      <c r="BL228" s="14" t="s">
        <v>183</v>
      </c>
      <c r="BM228" s="224" t="s">
        <v>482</v>
      </c>
    </row>
    <row r="229" s="2" customFormat="1" ht="55.5" customHeight="1">
      <c r="A229" s="35"/>
      <c r="B229" s="36"/>
      <c r="C229" s="212" t="s">
        <v>483</v>
      </c>
      <c r="D229" s="212" t="s">
        <v>122</v>
      </c>
      <c r="E229" s="213" t="s">
        <v>484</v>
      </c>
      <c r="F229" s="214" t="s">
        <v>485</v>
      </c>
      <c r="G229" s="215" t="s">
        <v>197</v>
      </c>
      <c r="H229" s="216">
        <v>110</v>
      </c>
      <c r="I229" s="217"/>
      <c r="J229" s="218">
        <f>ROUND(I229*H229,2)</f>
        <v>0</v>
      </c>
      <c r="K229" s="219"/>
      <c r="L229" s="41"/>
      <c r="M229" s="220" t="s">
        <v>1</v>
      </c>
      <c r="N229" s="221" t="s">
        <v>38</v>
      </c>
      <c r="O229" s="88"/>
      <c r="P229" s="222">
        <f>O229*H229</f>
        <v>0</v>
      </c>
      <c r="Q229" s="222">
        <v>0.00010000000000000001</v>
      </c>
      <c r="R229" s="222">
        <f>Q229*H229</f>
        <v>0.011000000000000001</v>
      </c>
      <c r="S229" s="222">
        <v>0</v>
      </c>
      <c r="T229" s="223">
        <f>S229*H229</f>
        <v>0</v>
      </c>
      <c r="U229" s="35"/>
      <c r="V229" s="35"/>
      <c r="W229" s="35"/>
      <c r="X229" s="35"/>
      <c r="Y229" s="35"/>
      <c r="Z229" s="35"/>
      <c r="AA229" s="35"/>
      <c r="AB229" s="35"/>
      <c r="AC229" s="35"/>
      <c r="AD229" s="35"/>
      <c r="AE229" s="35"/>
      <c r="AR229" s="224" t="s">
        <v>183</v>
      </c>
      <c r="AT229" s="224" t="s">
        <v>122</v>
      </c>
      <c r="AU229" s="224" t="s">
        <v>83</v>
      </c>
      <c r="AY229" s="14" t="s">
        <v>120</v>
      </c>
      <c r="BE229" s="225">
        <f>IF(N229="základní",J229,0)</f>
        <v>0</v>
      </c>
      <c r="BF229" s="225">
        <f>IF(N229="snížená",J229,0)</f>
        <v>0</v>
      </c>
      <c r="BG229" s="225">
        <f>IF(N229="zákl. přenesená",J229,0)</f>
        <v>0</v>
      </c>
      <c r="BH229" s="225">
        <f>IF(N229="sníž. přenesená",J229,0)</f>
        <v>0</v>
      </c>
      <c r="BI229" s="225">
        <f>IF(N229="nulová",J229,0)</f>
        <v>0</v>
      </c>
      <c r="BJ229" s="14" t="s">
        <v>81</v>
      </c>
      <c r="BK229" s="225">
        <f>ROUND(I229*H229,2)</f>
        <v>0</v>
      </c>
      <c r="BL229" s="14" t="s">
        <v>183</v>
      </c>
      <c r="BM229" s="224" t="s">
        <v>486</v>
      </c>
    </row>
    <row r="230" s="2" customFormat="1" ht="55.5" customHeight="1">
      <c r="A230" s="35"/>
      <c r="B230" s="36"/>
      <c r="C230" s="212" t="s">
        <v>487</v>
      </c>
      <c r="D230" s="212" t="s">
        <v>122</v>
      </c>
      <c r="E230" s="213" t="s">
        <v>488</v>
      </c>
      <c r="F230" s="214" t="s">
        <v>489</v>
      </c>
      <c r="G230" s="215" t="s">
        <v>197</v>
      </c>
      <c r="H230" s="216">
        <v>130</v>
      </c>
      <c r="I230" s="217"/>
      <c r="J230" s="218">
        <f>ROUND(I230*H230,2)</f>
        <v>0</v>
      </c>
      <c r="K230" s="219"/>
      <c r="L230" s="41"/>
      <c r="M230" s="220" t="s">
        <v>1</v>
      </c>
      <c r="N230" s="221" t="s">
        <v>38</v>
      </c>
      <c r="O230" s="88"/>
      <c r="P230" s="222">
        <f>O230*H230</f>
        <v>0</v>
      </c>
      <c r="Q230" s="222">
        <v>0.00011</v>
      </c>
      <c r="R230" s="222">
        <f>Q230*H230</f>
        <v>0.0143</v>
      </c>
      <c r="S230" s="222">
        <v>0</v>
      </c>
      <c r="T230" s="223">
        <f>S230*H230</f>
        <v>0</v>
      </c>
      <c r="U230" s="35"/>
      <c r="V230" s="35"/>
      <c r="W230" s="35"/>
      <c r="X230" s="35"/>
      <c r="Y230" s="35"/>
      <c r="Z230" s="35"/>
      <c r="AA230" s="35"/>
      <c r="AB230" s="35"/>
      <c r="AC230" s="35"/>
      <c r="AD230" s="35"/>
      <c r="AE230" s="35"/>
      <c r="AR230" s="224" t="s">
        <v>183</v>
      </c>
      <c r="AT230" s="224" t="s">
        <v>122</v>
      </c>
      <c r="AU230" s="224" t="s">
        <v>83</v>
      </c>
      <c r="AY230" s="14" t="s">
        <v>120</v>
      </c>
      <c r="BE230" s="225">
        <f>IF(N230="základní",J230,0)</f>
        <v>0</v>
      </c>
      <c r="BF230" s="225">
        <f>IF(N230="snížená",J230,0)</f>
        <v>0</v>
      </c>
      <c r="BG230" s="225">
        <f>IF(N230="zákl. přenesená",J230,0)</f>
        <v>0</v>
      </c>
      <c r="BH230" s="225">
        <f>IF(N230="sníž. přenesená",J230,0)</f>
        <v>0</v>
      </c>
      <c r="BI230" s="225">
        <f>IF(N230="nulová",J230,0)</f>
        <v>0</v>
      </c>
      <c r="BJ230" s="14" t="s">
        <v>81</v>
      </c>
      <c r="BK230" s="225">
        <f>ROUND(I230*H230,2)</f>
        <v>0</v>
      </c>
      <c r="BL230" s="14" t="s">
        <v>183</v>
      </c>
      <c r="BM230" s="224" t="s">
        <v>490</v>
      </c>
    </row>
    <row r="231" s="2" customFormat="1" ht="55.5" customHeight="1">
      <c r="A231" s="35"/>
      <c r="B231" s="36"/>
      <c r="C231" s="212" t="s">
        <v>491</v>
      </c>
      <c r="D231" s="212" t="s">
        <v>122</v>
      </c>
      <c r="E231" s="213" t="s">
        <v>492</v>
      </c>
      <c r="F231" s="214" t="s">
        <v>493</v>
      </c>
      <c r="G231" s="215" t="s">
        <v>197</v>
      </c>
      <c r="H231" s="216">
        <v>35</v>
      </c>
      <c r="I231" s="217"/>
      <c r="J231" s="218">
        <f>ROUND(I231*H231,2)</f>
        <v>0</v>
      </c>
      <c r="K231" s="219"/>
      <c r="L231" s="41"/>
      <c r="M231" s="220" t="s">
        <v>1</v>
      </c>
      <c r="N231" s="221" t="s">
        <v>38</v>
      </c>
      <c r="O231" s="88"/>
      <c r="P231" s="222">
        <f>O231*H231</f>
        <v>0</v>
      </c>
      <c r="Q231" s="222">
        <v>0.00016000000000000001</v>
      </c>
      <c r="R231" s="222">
        <f>Q231*H231</f>
        <v>0.0056000000000000008</v>
      </c>
      <c r="S231" s="222">
        <v>0</v>
      </c>
      <c r="T231" s="223">
        <f>S231*H231</f>
        <v>0</v>
      </c>
      <c r="U231" s="35"/>
      <c r="V231" s="35"/>
      <c r="W231" s="35"/>
      <c r="X231" s="35"/>
      <c r="Y231" s="35"/>
      <c r="Z231" s="35"/>
      <c r="AA231" s="35"/>
      <c r="AB231" s="35"/>
      <c r="AC231" s="35"/>
      <c r="AD231" s="35"/>
      <c r="AE231" s="35"/>
      <c r="AR231" s="224" t="s">
        <v>183</v>
      </c>
      <c r="AT231" s="224" t="s">
        <v>122</v>
      </c>
      <c r="AU231" s="224" t="s">
        <v>83</v>
      </c>
      <c r="AY231" s="14" t="s">
        <v>120</v>
      </c>
      <c r="BE231" s="225">
        <f>IF(N231="základní",J231,0)</f>
        <v>0</v>
      </c>
      <c r="BF231" s="225">
        <f>IF(N231="snížená",J231,0)</f>
        <v>0</v>
      </c>
      <c r="BG231" s="225">
        <f>IF(N231="zákl. přenesená",J231,0)</f>
        <v>0</v>
      </c>
      <c r="BH231" s="225">
        <f>IF(N231="sníž. přenesená",J231,0)</f>
        <v>0</v>
      </c>
      <c r="BI231" s="225">
        <f>IF(N231="nulová",J231,0)</f>
        <v>0</v>
      </c>
      <c r="BJ231" s="14" t="s">
        <v>81</v>
      </c>
      <c r="BK231" s="225">
        <f>ROUND(I231*H231,2)</f>
        <v>0</v>
      </c>
      <c r="BL231" s="14" t="s">
        <v>183</v>
      </c>
      <c r="BM231" s="224" t="s">
        <v>494</v>
      </c>
    </row>
    <row r="232" s="2" customFormat="1" ht="55.5" customHeight="1">
      <c r="A232" s="35"/>
      <c r="B232" s="36"/>
      <c r="C232" s="212" t="s">
        <v>495</v>
      </c>
      <c r="D232" s="212" t="s">
        <v>122</v>
      </c>
      <c r="E232" s="213" t="s">
        <v>496</v>
      </c>
      <c r="F232" s="214" t="s">
        <v>497</v>
      </c>
      <c r="G232" s="215" t="s">
        <v>197</v>
      </c>
      <c r="H232" s="216">
        <v>40</v>
      </c>
      <c r="I232" s="217"/>
      <c r="J232" s="218">
        <f>ROUND(I232*H232,2)</f>
        <v>0</v>
      </c>
      <c r="K232" s="219"/>
      <c r="L232" s="41"/>
      <c r="M232" s="220" t="s">
        <v>1</v>
      </c>
      <c r="N232" s="221" t="s">
        <v>38</v>
      </c>
      <c r="O232" s="88"/>
      <c r="P232" s="222">
        <f>O232*H232</f>
        <v>0</v>
      </c>
      <c r="Q232" s="222">
        <v>0.00021000000000000001</v>
      </c>
      <c r="R232" s="222">
        <f>Q232*H232</f>
        <v>0.0084000000000000012</v>
      </c>
      <c r="S232" s="222">
        <v>0</v>
      </c>
      <c r="T232" s="223">
        <f>S232*H232</f>
        <v>0</v>
      </c>
      <c r="U232" s="35"/>
      <c r="V232" s="35"/>
      <c r="W232" s="35"/>
      <c r="X232" s="35"/>
      <c r="Y232" s="35"/>
      <c r="Z232" s="35"/>
      <c r="AA232" s="35"/>
      <c r="AB232" s="35"/>
      <c r="AC232" s="35"/>
      <c r="AD232" s="35"/>
      <c r="AE232" s="35"/>
      <c r="AR232" s="224" t="s">
        <v>183</v>
      </c>
      <c r="AT232" s="224" t="s">
        <v>122</v>
      </c>
      <c r="AU232" s="224" t="s">
        <v>83</v>
      </c>
      <c r="AY232" s="14" t="s">
        <v>120</v>
      </c>
      <c r="BE232" s="225">
        <f>IF(N232="základní",J232,0)</f>
        <v>0</v>
      </c>
      <c r="BF232" s="225">
        <f>IF(N232="snížená",J232,0)</f>
        <v>0</v>
      </c>
      <c r="BG232" s="225">
        <f>IF(N232="zákl. přenesená",J232,0)</f>
        <v>0</v>
      </c>
      <c r="BH232" s="225">
        <f>IF(N232="sníž. přenesená",J232,0)</f>
        <v>0</v>
      </c>
      <c r="BI232" s="225">
        <f>IF(N232="nulová",J232,0)</f>
        <v>0</v>
      </c>
      <c r="BJ232" s="14" t="s">
        <v>81</v>
      </c>
      <c r="BK232" s="225">
        <f>ROUND(I232*H232,2)</f>
        <v>0</v>
      </c>
      <c r="BL232" s="14" t="s">
        <v>183</v>
      </c>
      <c r="BM232" s="224" t="s">
        <v>498</v>
      </c>
    </row>
    <row r="233" s="2" customFormat="1" ht="55.5" customHeight="1">
      <c r="A233" s="35"/>
      <c r="B233" s="36"/>
      <c r="C233" s="212" t="s">
        <v>499</v>
      </c>
      <c r="D233" s="212" t="s">
        <v>122</v>
      </c>
      <c r="E233" s="213" t="s">
        <v>500</v>
      </c>
      <c r="F233" s="214" t="s">
        <v>501</v>
      </c>
      <c r="G233" s="215" t="s">
        <v>197</v>
      </c>
      <c r="H233" s="216">
        <v>120</v>
      </c>
      <c r="I233" s="217"/>
      <c r="J233" s="218">
        <f>ROUND(I233*H233,2)</f>
        <v>0</v>
      </c>
      <c r="K233" s="219"/>
      <c r="L233" s="41"/>
      <c r="M233" s="220" t="s">
        <v>1</v>
      </c>
      <c r="N233" s="221" t="s">
        <v>38</v>
      </c>
      <c r="O233" s="88"/>
      <c r="P233" s="222">
        <f>O233*H233</f>
        <v>0</v>
      </c>
      <c r="Q233" s="222">
        <v>0.00024000000000000001</v>
      </c>
      <c r="R233" s="222">
        <f>Q233*H233</f>
        <v>0.028799999999999999</v>
      </c>
      <c r="S233" s="222">
        <v>0</v>
      </c>
      <c r="T233" s="223">
        <f>S233*H233</f>
        <v>0</v>
      </c>
      <c r="U233" s="35"/>
      <c r="V233" s="35"/>
      <c r="W233" s="35"/>
      <c r="X233" s="35"/>
      <c r="Y233" s="35"/>
      <c r="Z233" s="35"/>
      <c r="AA233" s="35"/>
      <c r="AB233" s="35"/>
      <c r="AC233" s="35"/>
      <c r="AD233" s="35"/>
      <c r="AE233" s="35"/>
      <c r="AR233" s="224" t="s">
        <v>183</v>
      </c>
      <c r="AT233" s="224" t="s">
        <v>122</v>
      </c>
      <c r="AU233" s="224" t="s">
        <v>83</v>
      </c>
      <c r="AY233" s="14" t="s">
        <v>120</v>
      </c>
      <c r="BE233" s="225">
        <f>IF(N233="základní",J233,0)</f>
        <v>0</v>
      </c>
      <c r="BF233" s="225">
        <f>IF(N233="snížená",J233,0)</f>
        <v>0</v>
      </c>
      <c r="BG233" s="225">
        <f>IF(N233="zákl. přenesená",J233,0)</f>
        <v>0</v>
      </c>
      <c r="BH233" s="225">
        <f>IF(N233="sníž. přenesená",J233,0)</f>
        <v>0</v>
      </c>
      <c r="BI233" s="225">
        <f>IF(N233="nulová",J233,0)</f>
        <v>0</v>
      </c>
      <c r="BJ233" s="14" t="s">
        <v>81</v>
      </c>
      <c r="BK233" s="225">
        <f>ROUND(I233*H233,2)</f>
        <v>0</v>
      </c>
      <c r="BL233" s="14" t="s">
        <v>183</v>
      </c>
      <c r="BM233" s="224" t="s">
        <v>502</v>
      </c>
    </row>
    <row r="234" s="2" customFormat="1" ht="55.5" customHeight="1">
      <c r="A234" s="35"/>
      <c r="B234" s="36"/>
      <c r="C234" s="212" t="s">
        <v>503</v>
      </c>
      <c r="D234" s="212" t="s">
        <v>122</v>
      </c>
      <c r="E234" s="213" t="s">
        <v>504</v>
      </c>
      <c r="F234" s="214" t="s">
        <v>505</v>
      </c>
      <c r="G234" s="215" t="s">
        <v>197</v>
      </c>
      <c r="H234" s="216">
        <v>20</v>
      </c>
      <c r="I234" s="217"/>
      <c r="J234" s="218">
        <f>ROUND(I234*H234,2)</f>
        <v>0</v>
      </c>
      <c r="K234" s="219"/>
      <c r="L234" s="41"/>
      <c r="M234" s="220" t="s">
        <v>1</v>
      </c>
      <c r="N234" s="221" t="s">
        <v>38</v>
      </c>
      <c r="O234" s="88"/>
      <c r="P234" s="222">
        <f>O234*H234</f>
        <v>0</v>
      </c>
      <c r="Q234" s="222">
        <v>0.00027</v>
      </c>
      <c r="R234" s="222">
        <f>Q234*H234</f>
        <v>0.0054000000000000003</v>
      </c>
      <c r="S234" s="222">
        <v>0</v>
      </c>
      <c r="T234" s="223">
        <f>S234*H234</f>
        <v>0</v>
      </c>
      <c r="U234" s="35"/>
      <c r="V234" s="35"/>
      <c r="W234" s="35"/>
      <c r="X234" s="35"/>
      <c r="Y234" s="35"/>
      <c r="Z234" s="35"/>
      <c r="AA234" s="35"/>
      <c r="AB234" s="35"/>
      <c r="AC234" s="35"/>
      <c r="AD234" s="35"/>
      <c r="AE234" s="35"/>
      <c r="AR234" s="224" t="s">
        <v>183</v>
      </c>
      <c r="AT234" s="224" t="s">
        <v>122</v>
      </c>
      <c r="AU234" s="224" t="s">
        <v>83</v>
      </c>
      <c r="AY234" s="14" t="s">
        <v>120</v>
      </c>
      <c r="BE234" s="225">
        <f>IF(N234="základní",J234,0)</f>
        <v>0</v>
      </c>
      <c r="BF234" s="225">
        <f>IF(N234="snížená",J234,0)</f>
        <v>0</v>
      </c>
      <c r="BG234" s="225">
        <f>IF(N234="zákl. přenesená",J234,0)</f>
        <v>0</v>
      </c>
      <c r="BH234" s="225">
        <f>IF(N234="sníž. přenesená",J234,0)</f>
        <v>0</v>
      </c>
      <c r="BI234" s="225">
        <f>IF(N234="nulová",J234,0)</f>
        <v>0</v>
      </c>
      <c r="BJ234" s="14" t="s">
        <v>81</v>
      </c>
      <c r="BK234" s="225">
        <f>ROUND(I234*H234,2)</f>
        <v>0</v>
      </c>
      <c r="BL234" s="14" t="s">
        <v>183</v>
      </c>
      <c r="BM234" s="224" t="s">
        <v>506</v>
      </c>
    </row>
    <row r="235" s="2" customFormat="1" ht="16.5" customHeight="1">
      <c r="A235" s="35"/>
      <c r="B235" s="36"/>
      <c r="C235" s="212" t="s">
        <v>507</v>
      </c>
      <c r="D235" s="212" t="s">
        <v>122</v>
      </c>
      <c r="E235" s="213" t="s">
        <v>508</v>
      </c>
      <c r="F235" s="214" t="s">
        <v>509</v>
      </c>
      <c r="G235" s="215" t="s">
        <v>197</v>
      </c>
      <c r="H235" s="216">
        <v>25</v>
      </c>
      <c r="I235" s="217"/>
      <c r="J235" s="218">
        <f>ROUND(I235*H235,2)</f>
        <v>0</v>
      </c>
      <c r="K235" s="219"/>
      <c r="L235" s="41"/>
      <c r="M235" s="220" t="s">
        <v>1</v>
      </c>
      <c r="N235" s="221" t="s">
        <v>38</v>
      </c>
      <c r="O235" s="88"/>
      <c r="P235" s="222">
        <f>O235*H235</f>
        <v>0</v>
      </c>
      <c r="Q235" s="222">
        <v>0.00019000000000000001</v>
      </c>
      <c r="R235" s="222">
        <f>Q235*H235</f>
        <v>0.0047499999999999999</v>
      </c>
      <c r="S235" s="222">
        <v>0</v>
      </c>
      <c r="T235" s="223">
        <f>S235*H235</f>
        <v>0</v>
      </c>
      <c r="U235" s="35"/>
      <c r="V235" s="35"/>
      <c r="W235" s="35"/>
      <c r="X235" s="35"/>
      <c r="Y235" s="35"/>
      <c r="Z235" s="35"/>
      <c r="AA235" s="35"/>
      <c r="AB235" s="35"/>
      <c r="AC235" s="35"/>
      <c r="AD235" s="35"/>
      <c r="AE235" s="35"/>
      <c r="AR235" s="224" t="s">
        <v>183</v>
      </c>
      <c r="AT235" s="224" t="s">
        <v>122</v>
      </c>
      <c r="AU235" s="224" t="s">
        <v>83</v>
      </c>
      <c r="AY235" s="14" t="s">
        <v>120</v>
      </c>
      <c r="BE235" s="225">
        <f>IF(N235="základní",J235,0)</f>
        <v>0</v>
      </c>
      <c r="BF235" s="225">
        <f>IF(N235="snížená",J235,0)</f>
        <v>0</v>
      </c>
      <c r="BG235" s="225">
        <f>IF(N235="zákl. přenesená",J235,0)</f>
        <v>0</v>
      </c>
      <c r="BH235" s="225">
        <f>IF(N235="sníž. přenesená",J235,0)</f>
        <v>0</v>
      </c>
      <c r="BI235" s="225">
        <f>IF(N235="nulová",J235,0)</f>
        <v>0</v>
      </c>
      <c r="BJ235" s="14" t="s">
        <v>81</v>
      </c>
      <c r="BK235" s="225">
        <f>ROUND(I235*H235,2)</f>
        <v>0</v>
      </c>
      <c r="BL235" s="14" t="s">
        <v>183</v>
      </c>
      <c r="BM235" s="224" t="s">
        <v>510</v>
      </c>
    </row>
    <row r="236" s="2" customFormat="1" ht="16.5" customHeight="1">
      <c r="A236" s="35"/>
      <c r="B236" s="36"/>
      <c r="C236" s="212" t="s">
        <v>511</v>
      </c>
      <c r="D236" s="212" t="s">
        <v>122</v>
      </c>
      <c r="E236" s="213" t="s">
        <v>512</v>
      </c>
      <c r="F236" s="214" t="s">
        <v>513</v>
      </c>
      <c r="G236" s="215" t="s">
        <v>197</v>
      </c>
      <c r="H236" s="216">
        <v>15</v>
      </c>
      <c r="I236" s="217"/>
      <c r="J236" s="218">
        <f>ROUND(I236*H236,2)</f>
        <v>0</v>
      </c>
      <c r="K236" s="219"/>
      <c r="L236" s="41"/>
      <c r="M236" s="220" t="s">
        <v>1</v>
      </c>
      <c r="N236" s="221" t="s">
        <v>38</v>
      </c>
      <c r="O236" s="88"/>
      <c r="P236" s="222">
        <f>O236*H236</f>
        <v>0</v>
      </c>
      <c r="Q236" s="222">
        <v>0.00025000000000000001</v>
      </c>
      <c r="R236" s="222">
        <f>Q236*H236</f>
        <v>0.0037499999999999999</v>
      </c>
      <c r="S236" s="222">
        <v>0</v>
      </c>
      <c r="T236" s="223">
        <f>S236*H236</f>
        <v>0</v>
      </c>
      <c r="U236" s="35"/>
      <c r="V236" s="35"/>
      <c r="W236" s="35"/>
      <c r="X236" s="35"/>
      <c r="Y236" s="35"/>
      <c r="Z236" s="35"/>
      <c r="AA236" s="35"/>
      <c r="AB236" s="35"/>
      <c r="AC236" s="35"/>
      <c r="AD236" s="35"/>
      <c r="AE236" s="35"/>
      <c r="AR236" s="224" t="s">
        <v>183</v>
      </c>
      <c r="AT236" s="224" t="s">
        <v>122</v>
      </c>
      <c r="AU236" s="224" t="s">
        <v>83</v>
      </c>
      <c r="AY236" s="14" t="s">
        <v>120</v>
      </c>
      <c r="BE236" s="225">
        <f>IF(N236="základní",J236,0)</f>
        <v>0</v>
      </c>
      <c r="BF236" s="225">
        <f>IF(N236="snížená",J236,0)</f>
        <v>0</v>
      </c>
      <c r="BG236" s="225">
        <f>IF(N236="zákl. přenesená",J236,0)</f>
        <v>0</v>
      </c>
      <c r="BH236" s="225">
        <f>IF(N236="sníž. přenesená",J236,0)</f>
        <v>0</v>
      </c>
      <c r="BI236" s="225">
        <f>IF(N236="nulová",J236,0)</f>
        <v>0</v>
      </c>
      <c r="BJ236" s="14" t="s">
        <v>81</v>
      </c>
      <c r="BK236" s="225">
        <f>ROUND(I236*H236,2)</f>
        <v>0</v>
      </c>
      <c r="BL236" s="14" t="s">
        <v>183</v>
      </c>
      <c r="BM236" s="224" t="s">
        <v>514</v>
      </c>
    </row>
    <row r="237" s="2" customFormat="1" ht="16.5" customHeight="1">
      <c r="A237" s="35"/>
      <c r="B237" s="36"/>
      <c r="C237" s="212" t="s">
        <v>515</v>
      </c>
      <c r="D237" s="212" t="s">
        <v>122</v>
      </c>
      <c r="E237" s="213" t="s">
        <v>516</v>
      </c>
      <c r="F237" s="214" t="s">
        <v>517</v>
      </c>
      <c r="G237" s="215" t="s">
        <v>197</v>
      </c>
      <c r="H237" s="216">
        <v>50</v>
      </c>
      <c r="I237" s="217"/>
      <c r="J237" s="218">
        <f>ROUND(I237*H237,2)</f>
        <v>0</v>
      </c>
      <c r="K237" s="219"/>
      <c r="L237" s="41"/>
      <c r="M237" s="220" t="s">
        <v>1</v>
      </c>
      <c r="N237" s="221" t="s">
        <v>38</v>
      </c>
      <c r="O237" s="88"/>
      <c r="P237" s="222">
        <f>O237*H237</f>
        <v>0</v>
      </c>
      <c r="Q237" s="222">
        <v>0.00025999999999999998</v>
      </c>
      <c r="R237" s="222">
        <f>Q237*H237</f>
        <v>0.012999999999999999</v>
      </c>
      <c r="S237" s="222">
        <v>0</v>
      </c>
      <c r="T237" s="223">
        <f>S237*H237</f>
        <v>0</v>
      </c>
      <c r="U237" s="35"/>
      <c r="V237" s="35"/>
      <c r="W237" s="35"/>
      <c r="X237" s="35"/>
      <c r="Y237" s="35"/>
      <c r="Z237" s="35"/>
      <c r="AA237" s="35"/>
      <c r="AB237" s="35"/>
      <c r="AC237" s="35"/>
      <c r="AD237" s="35"/>
      <c r="AE237" s="35"/>
      <c r="AR237" s="224" t="s">
        <v>183</v>
      </c>
      <c r="AT237" s="224" t="s">
        <v>122</v>
      </c>
      <c r="AU237" s="224" t="s">
        <v>83</v>
      </c>
      <c r="AY237" s="14" t="s">
        <v>120</v>
      </c>
      <c r="BE237" s="225">
        <f>IF(N237="základní",J237,0)</f>
        <v>0</v>
      </c>
      <c r="BF237" s="225">
        <f>IF(N237="snížená",J237,0)</f>
        <v>0</v>
      </c>
      <c r="BG237" s="225">
        <f>IF(N237="zákl. přenesená",J237,0)</f>
        <v>0</v>
      </c>
      <c r="BH237" s="225">
        <f>IF(N237="sníž. přenesená",J237,0)</f>
        <v>0</v>
      </c>
      <c r="BI237" s="225">
        <f>IF(N237="nulová",J237,0)</f>
        <v>0</v>
      </c>
      <c r="BJ237" s="14" t="s">
        <v>81</v>
      </c>
      <c r="BK237" s="225">
        <f>ROUND(I237*H237,2)</f>
        <v>0</v>
      </c>
      <c r="BL237" s="14" t="s">
        <v>183</v>
      </c>
      <c r="BM237" s="224" t="s">
        <v>518</v>
      </c>
    </row>
    <row r="238" s="2" customFormat="1" ht="16.5" customHeight="1">
      <c r="A238" s="35"/>
      <c r="B238" s="36"/>
      <c r="C238" s="212" t="s">
        <v>519</v>
      </c>
      <c r="D238" s="212" t="s">
        <v>122</v>
      </c>
      <c r="E238" s="213" t="s">
        <v>520</v>
      </c>
      <c r="F238" s="214" t="s">
        <v>521</v>
      </c>
      <c r="G238" s="215" t="s">
        <v>197</v>
      </c>
      <c r="H238" s="216">
        <v>25</v>
      </c>
      <c r="I238" s="217"/>
      <c r="J238" s="218">
        <f>ROUND(I238*H238,2)</f>
        <v>0</v>
      </c>
      <c r="K238" s="219"/>
      <c r="L238" s="41"/>
      <c r="M238" s="220" t="s">
        <v>1</v>
      </c>
      <c r="N238" s="221" t="s">
        <v>38</v>
      </c>
      <c r="O238" s="88"/>
      <c r="P238" s="222">
        <f>O238*H238</f>
        <v>0</v>
      </c>
      <c r="Q238" s="222">
        <v>0.00027</v>
      </c>
      <c r="R238" s="222">
        <f>Q238*H238</f>
        <v>0.0067499999999999999</v>
      </c>
      <c r="S238" s="222">
        <v>0</v>
      </c>
      <c r="T238" s="223">
        <f>S238*H238</f>
        <v>0</v>
      </c>
      <c r="U238" s="35"/>
      <c r="V238" s="35"/>
      <c r="W238" s="35"/>
      <c r="X238" s="35"/>
      <c r="Y238" s="35"/>
      <c r="Z238" s="35"/>
      <c r="AA238" s="35"/>
      <c r="AB238" s="35"/>
      <c r="AC238" s="35"/>
      <c r="AD238" s="35"/>
      <c r="AE238" s="35"/>
      <c r="AR238" s="224" t="s">
        <v>183</v>
      </c>
      <c r="AT238" s="224" t="s">
        <v>122</v>
      </c>
      <c r="AU238" s="224" t="s">
        <v>83</v>
      </c>
      <c r="AY238" s="14" t="s">
        <v>120</v>
      </c>
      <c r="BE238" s="225">
        <f>IF(N238="základní",J238,0)</f>
        <v>0</v>
      </c>
      <c r="BF238" s="225">
        <f>IF(N238="snížená",J238,0)</f>
        <v>0</v>
      </c>
      <c r="BG238" s="225">
        <f>IF(N238="zákl. přenesená",J238,0)</f>
        <v>0</v>
      </c>
      <c r="BH238" s="225">
        <f>IF(N238="sníž. přenesená",J238,0)</f>
        <v>0</v>
      </c>
      <c r="BI238" s="225">
        <f>IF(N238="nulová",J238,0)</f>
        <v>0</v>
      </c>
      <c r="BJ238" s="14" t="s">
        <v>81</v>
      </c>
      <c r="BK238" s="225">
        <f>ROUND(I238*H238,2)</f>
        <v>0</v>
      </c>
      <c r="BL238" s="14" t="s">
        <v>183</v>
      </c>
      <c r="BM238" s="224" t="s">
        <v>522</v>
      </c>
    </row>
    <row r="239" s="2" customFormat="1" ht="16.5" customHeight="1">
      <c r="A239" s="35"/>
      <c r="B239" s="36"/>
      <c r="C239" s="212" t="s">
        <v>523</v>
      </c>
      <c r="D239" s="212" t="s">
        <v>122</v>
      </c>
      <c r="E239" s="213" t="s">
        <v>524</v>
      </c>
      <c r="F239" s="214" t="s">
        <v>525</v>
      </c>
      <c r="G239" s="215" t="s">
        <v>197</v>
      </c>
      <c r="H239" s="216">
        <v>50</v>
      </c>
      <c r="I239" s="217"/>
      <c r="J239" s="218">
        <f>ROUND(I239*H239,2)</f>
        <v>0</v>
      </c>
      <c r="K239" s="219"/>
      <c r="L239" s="41"/>
      <c r="M239" s="220" t="s">
        <v>1</v>
      </c>
      <c r="N239" s="221" t="s">
        <v>38</v>
      </c>
      <c r="O239" s="88"/>
      <c r="P239" s="222">
        <f>O239*H239</f>
        <v>0</v>
      </c>
      <c r="Q239" s="222">
        <v>0.00029999999999999997</v>
      </c>
      <c r="R239" s="222">
        <f>Q239*H239</f>
        <v>0.014999999999999999</v>
      </c>
      <c r="S239" s="222">
        <v>0</v>
      </c>
      <c r="T239" s="223">
        <f>S239*H239</f>
        <v>0</v>
      </c>
      <c r="U239" s="35"/>
      <c r="V239" s="35"/>
      <c r="W239" s="35"/>
      <c r="X239" s="35"/>
      <c r="Y239" s="35"/>
      <c r="Z239" s="35"/>
      <c r="AA239" s="35"/>
      <c r="AB239" s="35"/>
      <c r="AC239" s="35"/>
      <c r="AD239" s="35"/>
      <c r="AE239" s="35"/>
      <c r="AR239" s="224" t="s">
        <v>183</v>
      </c>
      <c r="AT239" s="224" t="s">
        <v>122</v>
      </c>
      <c r="AU239" s="224" t="s">
        <v>83</v>
      </c>
      <c r="AY239" s="14" t="s">
        <v>120</v>
      </c>
      <c r="BE239" s="225">
        <f>IF(N239="základní",J239,0)</f>
        <v>0</v>
      </c>
      <c r="BF239" s="225">
        <f>IF(N239="snížená",J239,0)</f>
        <v>0</v>
      </c>
      <c r="BG239" s="225">
        <f>IF(N239="zákl. přenesená",J239,0)</f>
        <v>0</v>
      </c>
      <c r="BH239" s="225">
        <f>IF(N239="sníž. přenesená",J239,0)</f>
        <v>0</v>
      </c>
      <c r="BI239" s="225">
        <f>IF(N239="nulová",J239,0)</f>
        <v>0</v>
      </c>
      <c r="BJ239" s="14" t="s">
        <v>81</v>
      </c>
      <c r="BK239" s="225">
        <f>ROUND(I239*H239,2)</f>
        <v>0</v>
      </c>
      <c r="BL239" s="14" t="s">
        <v>183</v>
      </c>
      <c r="BM239" s="224" t="s">
        <v>526</v>
      </c>
    </row>
    <row r="240" s="2" customFormat="1" ht="16.5" customHeight="1">
      <c r="A240" s="35"/>
      <c r="B240" s="36"/>
      <c r="C240" s="212" t="s">
        <v>527</v>
      </c>
      <c r="D240" s="212" t="s">
        <v>122</v>
      </c>
      <c r="E240" s="213" t="s">
        <v>528</v>
      </c>
      <c r="F240" s="214" t="s">
        <v>529</v>
      </c>
      <c r="G240" s="215" t="s">
        <v>197</v>
      </c>
      <c r="H240" s="216">
        <v>10</v>
      </c>
      <c r="I240" s="217"/>
      <c r="J240" s="218">
        <f>ROUND(I240*H240,2)</f>
        <v>0</v>
      </c>
      <c r="K240" s="219"/>
      <c r="L240" s="41"/>
      <c r="M240" s="220" t="s">
        <v>1</v>
      </c>
      <c r="N240" s="221" t="s">
        <v>38</v>
      </c>
      <c r="O240" s="88"/>
      <c r="P240" s="222">
        <f>O240*H240</f>
        <v>0</v>
      </c>
      <c r="Q240" s="222">
        <v>0.00035</v>
      </c>
      <c r="R240" s="222">
        <f>Q240*H240</f>
        <v>0.0035000000000000001</v>
      </c>
      <c r="S240" s="222">
        <v>0</v>
      </c>
      <c r="T240" s="223">
        <f>S240*H240</f>
        <v>0</v>
      </c>
      <c r="U240" s="35"/>
      <c r="V240" s="35"/>
      <c r="W240" s="35"/>
      <c r="X240" s="35"/>
      <c r="Y240" s="35"/>
      <c r="Z240" s="35"/>
      <c r="AA240" s="35"/>
      <c r="AB240" s="35"/>
      <c r="AC240" s="35"/>
      <c r="AD240" s="35"/>
      <c r="AE240" s="35"/>
      <c r="AR240" s="224" t="s">
        <v>183</v>
      </c>
      <c r="AT240" s="224" t="s">
        <v>122</v>
      </c>
      <c r="AU240" s="224" t="s">
        <v>83</v>
      </c>
      <c r="AY240" s="14" t="s">
        <v>120</v>
      </c>
      <c r="BE240" s="225">
        <f>IF(N240="základní",J240,0)</f>
        <v>0</v>
      </c>
      <c r="BF240" s="225">
        <f>IF(N240="snížená",J240,0)</f>
        <v>0</v>
      </c>
      <c r="BG240" s="225">
        <f>IF(N240="zákl. přenesená",J240,0)</f>
        <v>0</v>
      </c>
      <c r="BH240" s="225">
        <f>IF(N240="sníž. přenesená",J240,0)</f>
        <v>0</v>
      </c>
      <c r="BI240" s="225">
        <f>IF(N240="nulová",J240,0)</f>
        <v>0</v>
      </c>
      <c r="BJ240" s="14" t="s">
        <v>81</v>
      </c>
      <c r="BK240" s="225">
        <f>ROUND(I240*H240,2)</f>
        <v>0</v>
      </c>
      <c r="BL240" s="14" t="s">
        <v>183</v>
      </c>
      <c r="BM240" s="224" t="s">
        <v>530</v>
      </c>
    </row>
    <row r="241" s="2" customFormat="1" ht="24.15" customHeight="1">
      <c r="A241" s="35"/>
      <c r="B241" s="36"/>
      <c r="C241" s="212" t="s">
        <v>531</v>
      </c>
      <c r="D241" s="212" t="s">
        <v>122</v>
      </c>
      <c r="E241" s="213" t="s">
        <v>532</v>
      </c>
      <c r="F241" s="214" t="s">
        <v>533</v>
      </c>
      <c r="G241" s="215" t="s">
        <v>206</v>
      </c>
      <c r="H241" s="216">
        <v>112</v>
      </c>
      <c r="I241" s="217"/>
      <c r="J241" s="218">
        <f>ROUND(I241*H241,2)</f>
        <v>0</v>
      </c>
      <c r="K241" s="219"/>
      <c r="L241" s="41"/>
      <c r="M241" s="220" t="s">
        <v>1</v>
      </c>
      <c r="N241" s="221" t="s">
        <v>38</v>
      </c>
      <c r="O241" s="88"/>
      <c r="P241" s="222">
        <f>O241*H241</f>
        <v>0</v>
      </c>
      <c r="Q241" s="222">
        <v>0</v>
      </c>
      <c r="R241" s="222">
        <f>Q241*H241</f>
        <v>0</v>
      </c>
      <c r="S241" s="222">
        <v>0</v>
      </c>
      <c r="T241" s="223">
        <f>S241*H241</f>
        <v>0</v>
      </c>
      <c r="U241" s="35"/>
      <c r="V241" s="35"/>
      <c r="W241" s="35"/>
      <c r="X241" s="35"/>
      <c r="Y241" s="35"/>
      <c r="Z241" s="35"/>
      <c r="AA241" s="35"/>
      <c r="AB241" s="35"/>
      <c r="AC241" s="35"/>
      <c r="AD241" s="35"/>
      <c r="AE241" s="35"/>
      <c r="AR241" s="224" t="s">
        <v>183</v>
      </c>
      <c r="AT241" s="224" t="s">
        <v>122</v>
      </c>
      <c r="AU241" s="224" t="s">
        <v>83</v>
      </c>
      <c r="AY241" s="14" t="s">
        <v>120</v>
      </c>
      <c r="BE241" s="225">
        <f>IF(N241="základní",J241,0)</f>
        <v>0</v>
      </c>
      <c r="BF241" s="225">
        <f>IF(N241="snížená",J241,0)</f>
        <v>0</v>
      </c>
      <c r="BG241" s="225">
        <f>IF(N241="zákl. přenesená",J241,0)</f>
        <v>0</v>
      </c>
      <c r="BH241" s="225">
        <f>IF(N241="sníž. přenesená",J241,0)</f>
        <v>0</v>
      </c>
      <c r="BI241" s="225">
        <f>IF(N241="nulová",J241,0)</f>
        <v>0</v>
      </c>
      <c r="BJ241" s="14" t="s">
        <v>81</v>
      </c>
      <c r="BK241" s="225">
        <f>ROUND(I241*H241,2)</f>
        <v>0</v>
      </c>
      <c r="BL241" s="14" t="s">
        <v>183</v>
      </c>
      <c r="BM241" s="224" t="s">
        <v>534</v>
      </c>
    </row>
    <row r="242" s="2" customFormat="1" ht="24.15" customHeight="1">
      <c r="A242" s="35"/>
      <c r="B242" s="36"/>
      <c r="C242" s="212" t="s">
        <v>535</v>
      </c>
      <c r="D242" s="212" t="s">
        <v>122</v>
      </c>
      <c r="E242" s="213" t="s">
        <v>536</v>
      </c>
      <c r="F242" s="214" t="s">
        <v>537</v>
      </c>
      <c r="G242" s="215" t="s">
        <v>206</v>
      </c>
      <c r="H242" s="216">
        <v>117</v>
      </c>
      <c r="I242" s="217"/>
      <c r="J242" s="218">
        <f>ROUND(I242*H242,2)</f>
        <v>0</v>
      </c>
      <c r="K242" s="219"/>
      <c r="L242" s="41"/>
      <c r="M242" s="220" t="s">
        <v>1</v>
      </c>
      <c r="N242" s="221" t="s">
        <v>38</v>
      </c>
      <c r="O242" s="88"/>
      <c r="P242" s="222">
        <f>O242*H242</f>
        <v>0</v>
      </c>
      <c r="Q242" s="222">
        <v>0.00017000000000000001</v>
      </c>
      <c r="R242" s="222">
        <f>Q242*H242</f>
        <v>0.019890000000000001</v>
      </c>
      <c r="S242" s="222">
        <v>0</v>
      </c>
      <c r="T242" s="223">
        <f>S242*H242</f>
        <v>0</v>
      </c>
      <c r="U242" s="35"/>
      <c r="V242" s="35"/>
      <c r="W242" s="35"/>
      <c r="X242" s="35"/>
      <c r="Y242" s="35"/>
      <c r="Z242" s="35"/>
      <c r="AA242" s="35"/>
      <c r="AB242" s="35"/>
      <c r="AC242" s="35"/>
      <c r="AD242" s="35"/>
      <c r="AE242" s="35"/>
      <c r="AR242" s="224" t="s">
        <v>183</v>
      </c>
      <c r="AT242" s="224" t="s">
        <v>122</v>
      </c>
      <c r="AU242" s="224" t="s">
        <v>83</v>
      </c>
      <c r="AY242" s="14" t="s">
        <v>120</v>
      </c>
      <c r="BE242" s="225">
        <f>IF(N242="základní",J242,0)</f>
        <v>0</v>
      </c>
      <c r="BF242" s="225">
        <f>IF(N242="snížená",J242,0)</f>
        <v>0</v>
      </c>
      <c r="BG242" s="225">
        <f>IF(N242="zákl. přenesená",J242,0)</f>
        <v>0</v>
      </c>
      <c r="BH242" s="225">
        <f>IF(N242="sníž. přenesená",J242,0)</f>
        <v>0</v>
      </c>
      <c r="BI242" s="225">
        <f>IF(N242="nulová",J242,0)</f>
        <v>0</v>
      </c>
      <c r="BJ242" s="14" t="s">
        <v>81</v>
      </c>
      <c r="BK242" s="225">
        <f>ROUND(I242*H242,2)</f>
        <v>0</v>
      </c>
      <c r="BL242" s="14" t="s">
        <v>183</v>
      </c>
      <c r="BM242" s="224" t="s">
        <v>538</v>
      </c>
    </row>
    <row r="243" s="2" customFormat="1" ht="24.15" customHeight="1">
      <c r="A243" s="35"/>
      <c r="B243" s="36"/>
      <c r="C243" s="212" t="s">
        <v>539</v>
      </c>
      <c r="D243" s="212" t="s">
        <v>122</v>
      </c>
      <c r="E243" s="213" t="s">
        <v>540</v>
      </c>
      <c r="F243" s="214" t="s">
        <v>541</v>
      </c>
      <c r="G243" s="215" t="s">
        <v>206</v>
      </c>
      <c r="H243" s="216">
        <v>1</v>
      </c>
      <c r="I243" s="217"/>
      <c r="J243" s="218">
        <f>ROUND(I243*H243,2)</f>
        <v>0</v>
      </c>
      <c r="K243" s="219"/>
      <c r="L243" s="41"/>
      <c r="M243" s="220" t="s">
        <v>1</v>
      </c>
      <c r="N243" s="221" t="s">
        <v>38</v>
      </c>
      <c r="O243" s="88"/>
      <c r="P243" s="222">
        <f>O243*H243</f>
        <v>0</v>
      </c>
      <c r="Q243" s="222">
        <v>0.00020000000000000001</v>
      </c>
      <c r="R243" s="222">
        <f>Q243*H243</f>
        <v>0.00020000000000000001</v>
      </c>
      <c r="S243" s="222">
        <v>0</v>
      </c>
      <c r="T243" s="223">
        <f>S243*H243</f>
        <v>0</v>
      </c>
      <c r="U243" s="35"/>
      <c r="V243" s="35"/>
      <c r="W243" s="35"/>
      <c r="X243" s="35"/>
      <c r="Y243" s="35"/>
      <c r="Z243" s="35"/>
      <c r="AA243" s="35"/>
      <c r="AB243" s="35"/>
      <c r="AC243" s="35"/>
      <c r="AD243" s="35"/>
      <c r="AE243" s="35"/>
      <c r="AR243" s="224" t="s">
        <v>183</v>
      </c>
      <c r="AT243" s="224" t="s">
        <v>122</v>
      </c>
      <c r="AU243" s="224" t="s">
        <v>83</v>
      </c>
      <c r="AY243" s="14" t="s">
        <v>120</v>
      </c>
      <c r="BE243" s="225">
        <f>IF(N243="základní",J243,0)</f>
        <v>0</v>
      </c>
      <c r="BF243" s="225">
        <f>IF(N243="snížená",J243,0)</f>
        <v>0</v>
      </c>
      <c r="BG243" s="225">
        <f>IF(N243="zákl. přenesená",J243,0)</f>
        <v>0</v>
      </c>
      <c r="BH243" s="225">
        <f>IF(N243="sníž. přenesená",J243,0)</f>
        <v>0</v>
      </c>
      <c r="BI243" s="225">
        <f>IF(N243="nulová",J243,0)</f>
        <v>0</v>
      </c>
      <c r="BJ243" s="14" t="s">
        <v>81</v>
      </c>
      <c r="BK243" s="225">
        <f>ROUND(I243*H243,2)</f>
        <v>0</v>
      </c>
      <c r="BL243" s="14" t="s">
        <v>183</v>
      </c>
      <c r="BM243" s="224" t="s">
        <v>542</v>
      </c>
    </row>
    <row r="244" s="2" customFormat="1" ht="37.8" customHeight="1">
      <c r="A244" s="35"/>
      <c r="B244" s="36"/>
      <c r="C244" s="212" t="s">
        <v>543</v>
      </c>
      <c r="D244" s="212" t="s">
        <v>122</v>
      </c>
      <c r="E244" s="213" t="s">
        <v>544</v>
      </c>
      <c r="F244" s="214" t="s">
        <v>545</v>
      </c>
      <c r="G244" s="215" t="s">
        <v>206</v>
      </c>
      <c r="H244" s="216">
        <v>155</v>
      </c>
      <c r="I244" s="217"/>
      <c r="J244" s="218">
        <f>ROUND(I244*H244,2)</f>
        <v>0</v>
      </c>
      <c r="K244" s="219"/>
      <c r="L244" s="41"/>
      <c r="M244" s="220" t="s">
        <v>1</v>
      </c>
      <c r="N244" s="221" t="s">
        <v>38</v>
      </c>
      <c r="O244" s="88"/>
      <c r="P244" s="222">
        <f>O244*H244</f>
        <v>0</v>
      </c>
      <c r="Q244" s="222">
        <v>6.0000000000000002E-05</v>
      </c>
      <c r="R244" s="222">
        <f>Q244*H244</f>
        <v>0.009300000000000001</v>
      </c>
      <c r="S244" s="222">
        <v>0</v>
      </c>
      <c r="T244" s="223">
        <f>S244*H244</f>
        <v>0</v>
      </c>
      <c r="U244" s="35"/>
      <c r="V244" s="35"/>
      <c r="W244" s="35"/>
      <c r="X244" s="35"/>
      <c r="Y244" s="35"/>
      <c r="Z244" s="35"/>
      <c r="AA244" s="35"/>
      <c r="AB244" s="35"/>
      <c r="AC244" s="35"/>
      <c r="AD244" s="35"/>
      <c r="AE244" s="35"/>
      <c r="AR244" s="224" t="s">
        <v>183</v>
      </c>
      <c r="AT244" s="224" t="s">
        <v>122</v>
      </c>
      <c r="AU244" s="224" t="s">
        <v>83</v>
      </c>
      <c r="AY244" s="14" t="s">
        <v>120</v>
      </c>
      <c r="BE244" s="225">
        <f>IF(N244="základní",J244,0)</f>
        <v>0</v>
      </c>
      <c r="BF244" s="225">
        <f>IF(N244="snížená",J244,0)</f>
        <v>0</v>
      </c>
      <c r="BG244" s="225">
        <f>IF(N244="zákl. přenesená",J244,0)</f>
        <v>0</v>
      </c>
      <c r="BH244" s="225">
        <f>IF(N244="sníž. přenesená",J244,0)</f>
        <v>0</v>
      </c>
      <c r="BI244" s="225">
        <f>IF(N244="nulová",J244,0)</f>
        <v>0</v>
      </c>
      <c r="BJ244" s="14" t="s">
        <v>81</v>
      </c>
      <c r="BK244" s="225">
        <f>ROUND(I244*H244,2)</f>
        <v>0</v>
      </c>
      <c r="BL244" s="14" t="s">
        <v>183</v>
      </c>
      <c r="BM244" s="224" t="s">
        <v>546</v>
      </c>
    </row>
    <row r="245" s="2" customFormat="1" ht="37.8" customHeight="1">
      <c r="A245" s="35"/>
      <c r="B245" s="36"/>
      <c r="C245" s="212" t="s">
        <v>547</v>
      </c>
      <c r="D245" s="212" t="s">
        <v>122</v>
      </c>
      <c r="E245" s="213" t="s">
        <v>548</v>
      </c>
      <c r="F245" s="214" t="s">
        <v>549</v>
      </c>
      <c r="G245" s="215" t="s">
        <v>206</v>
      </c>
      <c r="H245" s="216">
        <v>92</v>
      </c>
      <c r="I245" s="217"/>
      <c r="J245" s="218">
        <f>ROUND(I245*H245,2)</f>
        <v>0</v>
      </c>
      <c r="K245" s="219"/>
      <c r="L245" s="41"/>
      <c r="M245" s="220" t="s">
        <v>1</v>
      </c>
      <c r="N245" s="221" t="s">
        <v>38</v>
      </c>
      <c r="O245" s="88"/>
      <c r="P245" s="222">
        <f>O245*H245</f>
        <v>0</v>
      </c>
      <c r="Q245" s="222">
        <v>0.00010000000000000001</v>
      </c>
      <c r="R245" s="222">
        <f>Q245*H245</f>
        <v>0.0091999999999999998</v>
      </c>
      <c r="S245" s="222">
        <v>0</v>
      </c>
      <c r="T245" s="223">
        <f>S245*H245</f>
        <v>0</v>
      </c>
      <c r="U245" s="35"/>
      <c r="V245" s="35"/>
      <c r="W245" s="35"/>
      <c r="X245" s="35"/>
      <c r="Y245" s="35"/>
      <c r="Z245" s="35"/>
      <c r="AA245" s="35"/>
      <c r="AB245" s="35"/>
      <c r="AC245" s="35"/>
      <c r="AD245" s="35"/>
      <c r="AE245" s="35"/>
      <c r="AR245" s="224" t="s">
        <v>183</v>
      </c>
      <c r="AT245" s="224" t="s">
        <v>122</v>
      </c>
      <c r="AU245" s="224" t="s">
        <v>83</v>
      </c>
      <c r="AY245" s="14" t="s">
        <v>120</v>
      </c>
      <c r="BE245" s="225">
        <f>IF(N245="základní",J245,0)</f>
        <v>0</v>
      </c>
      <c r="BF245" s="225">
        <f>IF(N245="snížená",J245,0)</f>
        <v>0</v>
      </c>
      <c r="BG245" s="225">
        <f>IF(N245="zákl. přenesená",J245,0)</f>
        <v>0</v>
      </c>
      <c r="BH245" s="225">
        <f>IF(N245="sníž. přenesená",J245,0)</f>
        <v>0</v>
      </c>
      <c r="BI245" s="225">
        <f>IF(N245="nulová",J245,0)</f>
        <v>0</v>
      </c>
      <c r="BJ245" s="14" t="s">
        <v>81</v>
      </c>
      <c r="BK245" s="225">
        <f>ROUND(I245*H245,2)</f>
        <v>0</v>
      </c>
      <c r="BL245" s="14" t="s">
        <v>183</v>
      </c>
      <c r="BM245" s="224" t="s">
        <v>550</v>
      </c>
    </row>
    <row r="246" s="2" customFormat="1" ht="37.8" customHeight="1">
      <c r="A246" s="35"/>
      <c r="B246" s="36"/>
      <c r="C246" s="212" t="s">
        <v>551</v>
      </c>
      <c r="D246" s="212" t="s">
        <v>122</v>
      </c>
      <c r="E246" s="213" t="s">
        <v>552</v>
      </c>
      <c r="F246" s="214" t="s">
        <v>553</v>
      </c>
      <c r="G246" s="215" t="s">
        <v>206</v>
      </c>
      <c r="H246" s="216">
        <v>20</v>
      </c>
      <c r="I246" s="217"/>
      <c r="J246" s="218">
        <f>ROUND(I246*H246,2)</f>
        <v>0</v>
      </c>
      <c r="K246" s="219"/>
      <c r="L246" s="41"/>
      <c r="M246" s="220" t="s">
        <v>1</v>
      </c>
      <c r="N246" s="221" t="s">
        <v>38</v>
      </c>
      <c r="O246" s="88"/>
      <c r="P246" s="222">
        <f>O246*H246</f>
        <v>0</v>
      </c>
      <c r="Q246" s="222">
        <v>0.00018000000000000001</v>
      </c>
      <c r="R246" s="222">
        <f>Q246*H246</f>
        <v>0.0036000000000000003</v>
      </c>
      <c r="S246" s="222">
        <v>0</v>
      </c>
      <c r="T246" s="223">
        <f>S246*H246</f>
        <v>0</v>
      </c>
      <c r="U246" s="35"/>
      <c r="V246" s="35"/>
      <c r="W246" s="35"/>
      <c r="X246" s="35"/>
      <c r="Y246" s="35"/>
      <c r="Z246" s="35"/>
      <c r="AA246" s="35"/>
      <c r="AB246" s="35"/>
      <c r="AC246" s="35"/>
      <c r="AD246" s="35"/>
      <c r="AE246" s="35"/>
      <c r="AR246" s="224" t="s">
        <v>183</v>
      </c>
      <c r="AT246" s="224" t="s">
        <v>122</v>
      </c>
      <c r="AU246" s="224" t="s">
        <v>83</v>
      </c>
      <c r="AY246" s="14" t="s">
        <v>120</v>
      </c>
      <c r="BE246" s="225">
        <f>IF(N246="základní",J246,0)</f>
        <v>0</v>
      </c>
      <c r="BF246" s="225">
        <f>IF(N246="snížená",J246,0)</f>
        <v>0</v>
      </c>
      <c r="BG246" s="225">
        <f>IF(N246="zákl. přenesená",J246,0)</f>
        <v>0</v>
      </c>
      <c r="BH246" s="225">
        <f>IF(N246="sníž. přenesená",J246,0)</f>
        <v>0</v>
      </c>
      <c r="BI246" s="225">
        <f>IF(N246="nulová",J246,0)</f>
        <v>0</v>
      </c>
      <c r="BJ246" s="14" t="s">
        <v>81</v>
      </c>
      <c r="BK246" s="225">
        <f>ROUND(I246*H246,2)</f>
        <v>0</v>
      </c>
      <c r="BL246" s="14" t="s">
        <v>183</v>
      </c>
      <c r="BM246" s="224" t="s">
        <v>554</v>
      </c>
    </row>
    <row r="247" s="2" customFormat="1" ht="37.8" customHeight="1">
      <c r="A247" s="35"/>
      <c r="B247" s="36"/>
      <c r="C247" s="212" t="s">
        <v>555</v>
      </c>
      <c r="D247" s="212" t="s">
        <v>122</v>
      </c>
      <c r="E247" s="213" t="s">
        <v>556</v>
      </c>
      <c r="F247" s="214" t="s">
        <v>557</v>
      </c>
      <c r="G247" s="215" t="s">
        <v>206</v>
      </c>
      <c r="H247" s="216">
        <v>14</v>
      </c>
      <c r="I247" s="217"/>
      <c r="J247" s="218">
        <f>ROUND(I247*H247,2)</f>
        <v>0</v>
      </c>
      <c r="K247" s="219"/>
      <c r="L247" s="41"/>
      <c r="M247" s="220" t="s">
        <v>1</v>
      </c>
      <c r="N247" s="221" t="s">
        <v>38</v>
      </c>
      <c r="O247" s="88"/>
      <c r="P247" s="222">
        <f>O247*H247</f>
        <v>0</v>
      </c>
      <c r="Q247" s="222">
        <v>0.00029999999999999997</v>
      </c>
      <c r="R247" s="222">
        <f>Q247*H247</f>
        <v>0.0041999999999999997</v>
      </c>
      <c r="S247" s="222">
        <v>0</v>
      </c>
      <c r="T247" s="223">
        <f>S247*H247</f>
        <v>0</v>
      </c>
      <c r="U247" s="35"/>
      <c r="V247" s="35"/>
      <c r="W247" s="35"/>
      <c r="X247" s="35"/>
      <c r="Y247" s="35"/>
      <c r="Z247" s="35"/>
      <c r="AA247" s="35"/>
      <c r="AB247" s="35"/>
      <c r="AC247" s="35"/>
      <c r="AD247" s="35"/>
      <c r="AE247" s="35"/>
      <c r="AR247" s="224" t="s">
        <v>183</v>
      </c>
      <c r="AT247" s="224" t="s">
        <v>122</v>
      </c>
      <c r="AU247" s="224" t="s">
        <v>83</v>
      </c>
      <c r="AY247" s="14" t="s">
        <v>120</v>
      </c>
      <c r="BE247" s="225">
        <f>IF(N247="základní",J247,0)</f>
        <v>0</v>
      </c>
      <c r="BF247" s="225">
        <f>IF(N247="snížená",J247,0)</f>
        <v>0</v>
      </c>
      <c r="BG247" s="225">
        <f>IF(N247="zákl. přenesená",J247,0)</f>
        <v>0</v>
      </c>
      <c r="BH247" s="225">
        <f>IF(N247="sníž. přenesená",J247,0)</f>
        <v>0</v>
      </c>
      <c r="BI247" s="225">
        <f>IF(N247="nulová",J247,0)</f>
        <v>0</v>
      </c>
      <c r="BJ247" s="14" t="s">
        <v>81</v>
      </c>
      <c r="BK247" s="225">
        <f>ROUND(I247*H247,2)</f>
        <v>0</v>
      </c>
      <c r="BL247" s="14" t="s">
        <v>183</v>
      </c>
      <c r="BM247" s="224" t="s">
        <v>558</v>
      </c>
    </row>
    <row r="248" s="2" customFormat="1" ht="37.8" customHeight="1">
      <c r="A248" s="35"/>
      <c r="B248" s="36"/>
      <c r="C248" s="212" t="s">
        <v>559</v>
      </c>
      <c r="D248" s="212" t="s">
        <v>122</v>
      </c>
      <c r="E248" s="213" t="s">
        <v>560</v>
      </c>
      <c r="F248" s="214" t="s">
        <v>561</v>
      </c>
      <c r="G248" s="215" t="s">
        <v>206</v>
      </c>
      <c r="H248" s="216">
        <v>10</v>
      </c>
      <c r="I248" s="217"/>
      <c r="J248" s="218">
        <f>ROUND(I248*H248,2)</f>
        <v>0</v>
      </c>
      <c r="K248" s="219"/>
      <c r="L248" s="41"/>
      <c r="M248" s="220" t="s">
        <v>1</v>
      </c>
      <c r="N248" s="221" t="s">
        <v>38</v>
      </c>
      <c r="O248" s="88"/>
      <c r="P248" s="222">
        <f>O248*H248</f>
        <v>0</v>
      </c>
      <c r="Q248" s="222">
        <v>0.00036000000000000002</v>
      </c>
      <c r="R248" s="222">
        <f>Q248*H248</f>
        <v>0.0036000000000000003</v>
      </c>
      <c r="S248" s="222">
        <v>0</v>
      </c>
      <c r="T248" s="223">
        <f>S248*H248</f>
        <v>0</v>
      </c>
      <c r="U248" s="35"/>
      <c r="V248" s="35"/>
      <c r="W248" s="35"/>
      <c r="X248" s="35"/>
      <c r="Y248" s="35"/>
      <c r="Z248" s="35"/>
      <c r="AA248" s="35"/>
      <c r="AB248" s="35"/>
      <c r="AC248" s="35"/>
      <c r="AD248" s="35"/>
      <c r="AE248" s="35"/>
      <c r="AR248" s="224" t="s">
        <v>183</v>
      </c>
      <c r="AT248" s="224" t="s">
        <v>122</v>
      </c>
      <c r="AU248" s="224" t="s">
        <v>83</v>
      </c>
      <c r="AY248" s="14" t="s">
        <v>120</v>
      </c>
      <c r="BE248" s="225">
        <f>IF(N248="základní",J248,0)</f>
        <v>0</v>
      </c>
      <c r="BF248" s="225">
        <f>IF(N248="snížená",J248,0)</f>
        <v>0</v>
      </c>
      <c r="BG248" s="225">
        <f>IF(N248="zákl. přenesená",J248,0)</f>
        <v>0</v>
      </c>
      <c r="BH248" s="225">
        <f>IF(N248="sníž. přenesená",J248,0)</f>
        <v>0</v>
      </c>
      <c r="BI248" s="225">
        <f>IF(N248="nulová",J248,0)</f>
        <v>0</v>
      </c>
      <c r="BJ248" s="14" t="s">
        <v>81</v>
      </c>
      <c r="BK248" s="225">
        <f>ROUND(I248*H248,2)</f>
        <v>0</v>
      </c>
      <c r="BL248" s="14" t="s">
        <v>183</v>
      </c>
      <c r="BM248" s="224" t="s">
        <v>562</v>
      </c>
    </row>
    <row r="249" s="2" customFormat="1" ht="37.8" customHeight="1">
      <c r="A249" s="35"/>
      <c r="B249" s="36"/>
      <c r="C249" s="212" t="s">
        <v>563</v>
      </c>
      <c r="D249" s="212" t="s">
        <v>122</v>
      </c>
      <c r="E249" s="213" t="s">
        <v>564</v>
      </c>
      <c r="F249" s="214" t="s">
        <v>565</v>
      </c>
      <c r="G249" s="215" t="s">
        <v>206</v>
      </c>
      <c r="H249" s="216">
        <v>3</v>
      </c>
      <c r="I249" s="217"/>
      <c r="J249" s="218">
        <f>ROUND(I249*H249,2)</f>
        <v>0</v>
      </c>
      <c r="K249" s="219"/>
      <c r="L249" s="41"/>
      <c r="M249" s="220" t="s">
        <v>1</v>
      </c>
      <c r="N249" s="221" t="s">
        <v>38</v>
      </c>
      <c r="O249" s="88"/>
      <c r="P249" s="222">
        <f>O249*H249</f>
        <v>0</v>
      </c>
      <c r="Q249" s="222">
        <v>0.00075000000000000002</v>
      </c>
      <c r="R249" s="222">
        <f>Q249*H249</f>
        <v>0.0022500000000000003</v>
      </c>
      <c r="S249" s="222">
        <v>0</v>
      </c>
      <c r="T249" s="223">
        <f>S249*H249</f>
        <v>0</v>
      </c>
      <c r="U249" s="35"/>
      <c r="V249" s="35"/>
      <c r="W249" s="35"/>
      <c r="X249" s="35"/>
      <c r="Y249" s="35"/>
      <c r="Z249" s="35"/>
      <c r="AA249" s="35"/>
      <c r="AB249" s="35"/>
      <c r="AC249" s="35"/>
      <c r="AD249" s="35"/>
      <c r="AE249" s="35"/>
      <c r="AR249" s="224" t="s">
        <v>183</v>
      </c>
      <c r="AT249" s="224" t="s">
        <v>122</v>
      </c>
      <c r="AU249" s="224" t="s">
        <v>83</v>
      </c>
      <c r="AY249" s="14" t="s">
        <v>120</v>
      </c>
      <c r="BE249" s="225">
        <f>IF(N249="základní",J249,0)</f>
        <v>0</v>
      </c>
      <c r="BF249" s="225">
        <f>IF(N249="snížená",J249,0)</f>
        <v>0</v>
      </c>
      <c r="BG249" s="225">
        <f>IF(N249="zákl. přenesená",J249,0)</f>
        <v>0</v>
      </c>
      <c r="BH249" s="225">
        <f>IF(N249="sníž. přenesená",J249,0)</f>
        <v>0</v>
      </c>
      <c r="BI249" s="225">
        <f>IF(N249="nulová",J249,0)</f>
        <v>0</v>
      </c>
      <c r="BJ249" s="14" t="s">
        <v>81</v>
      </c>
      <c r="BK249" s="225">
        <f>ROUND(I249*H249,2)</f>
        <v>0</v>
      </c>
      <c r="BL249" s="14" t="s">
        <v>183</v>
      </c>
      <c r="BM249" s="224" t="s">
        <v>566</v>
      </c>
    </row>
    <row r="250" s="2" customFormat="1" ht="24.15" customHeight="1">
      <c r="A250" s="35"/>
      <c r="B250" s="36"/>
      <c r="C250" s="212" t="s">
        <v>567</v>
      </c>
      <c r="D250" s="212" t="s">
        <v>122</v>
      </c>
      <c r="E250" s="213" t="s">
        <v>568</v>
      </c>
      <c r="F250" s="214" t="s">
        <v>569</v>
      </c>
      <c r="G250" s="215" t="s">
        <v>206</v>
      </c>
      <c r="H250" s="216">
        <v>28</v>
      </c>
      <c r="I250" s="217"/>
      <c r="J250" s="218">
        <f>ROUND(I250*H250,2)</f>
        <v>0</v>
      </c>
      <c r="K250" s="219"/>
      <c r="L250" s="41"/>
      <c r="M250" s="220" t="s">
        <v>1</v>
      </c>
      <c r="N250" s="221" t="s">
        <v>38</v>
      </c>
      <c r="O250" s="88"/>
      <c r="P250" s="222">
        <f>O250*H250</f>
        <v>0</v>
      </c>
      <c r="Q250" s="222">
        <v>0</v>
      </c>
      <c r="R250" s="222">
        <f>Q250*H250</f>
        <v>0</v>
      </c>
      <c r="S250" s="222">
        <v>0.00068999999999999997</v>
      </c>
      <c r="T250" s="223">
        <f>S250*H250</f>
        <v>0.01932</v>
      </c>
      <c r="U250" s="35"/>
      <c r="V250" s="35"/>
      <c r="W250" s="35"/>
      <c r="X250" s="35"/>
      <c r="Y250" s="35"/>
      <c r="Z250" s="35"/>
      <c r="AA250" s="35"/>
      <c r="AB250" s="35"/>
      <c r="AC250" s="35"/>
      <c r="AD250" s="35"/>
      <c r="AE250" s="35"/>
      <c r="AR250" s="224" t="s">
        <v>183</v>
      </c>
      <c r="AT250" s="224" t="s">
        <v>122</v>
      </c>
      <c r="AU250" s="224" t="s">
        <v>83</v>
      </c>
      <c r="AY250" s="14" t="s">
        <v>120</v>
      </c>
      <c r="BE250" s="225">
        <f>IF(N250="základní",J250,0)</f>
        <v>0</v>
      </c>
      <c r="BF250" s="225">
        <f>IF(N250="snížená",J250,0)</f>
        <v>0</v>
      </c>
      <c r="BG250" s="225">
        <f>IF(N250="zákl. přenesená",J250,0)</f>
        <v>0</v>
      </c>
      <c r="BH250" s="225">
        <f>IF(N250="sníž. přenesená",J250,0)</f>
        <v>0</v>
      </c>
      <c r="BI250" s="225">
        <f>IF(N250="nulová",J250,0)</f>
        <v>0</v>
      </c>
      <c r="BJ250" s="14" t="s">
        <v>81</v>
      </c>
      <c r="BK250" s="225">
        <f>ROUND(I250*H250,2)</f>
        <v>0</v>
      </c>
      <c r="BL250" s="14" t="s">
        <v>183</v>
      </c>
      <c r="BM250" s="224" t="s">
        <v>570</v>
      </c>
    </row>
    <row r="251" s="2" customFormat="1" ht="21.75" customHeight="1">
      <c r="A251" s="35"/>
      <c r="B251" s="36"/>
      <c r="C251" s="212" t="s">
        <v>571</v>
      </c>
      <c r="D251" s="212" t="s">
        <v>122</v>
      </c>
      <c r="E251" s="213" t="s">
        <v>572</v>
      </c>
      <c r="F251" s="214" t="s">
        <v>573</v>
      </c>
      <c r="G251" s="215" t="s">
        <v>206</v>
      </c>
      <c r="H251" s="216">
        <v>30</v>
      </c>
      <c r="I251" s="217"/>
      <c r="J251" s="218">
        <f>ROUND(I251*H251,2)</f>
        <v>0</v>
      </c>
      <c r="K251" s="219"/>
      <c r="L251" s="41"/>
      <c r="M251" s="220" t="s">
        <v>1</v>
      </c>
      <c r="N251" s="221" t="s">
        <v>38</v>
      </c>
      <c r="O251" s="88"/>
      <c r="P251" s="222">
        <f>O251*H251</f>
        <v>0</v>
      </c>
      <c r="Q251" s="222">
        <v>0</v>
      </c>
      <c r="R251" s="222">
        <f>Q251*H251</f>
        <v>0</v>
      </c>
      <c r="S251" s="222">
        <v>0.00052999999999999998</v>
      </c>
      <c r="T251" s="223">
        <f>S251*H251</f>
        <v>0.015900000000000001</v>
      </c>
      <c r="U251" s="35"/>
      <c r="V251" s="35"/>
      <c r="W251" s="35"/>
      <c r="X251" s="35"/>
      <c r="Y251" s="35"/>
      <c r="Z251" s="35"/>
      <c r="AA251" s="35"/>
      <c r="AB251" s="35"/>
      <c r="AC251" s="35"/>
      <c r="AD251" s="35"/>
      <c r="AE251" s="35"/>
      <c r="AR251" s="224" t="s">
        <v>183</v>
      </c>
      <c r="AT251" s="224" t="s">
        <v>122</v>
      </c>
      <c r="AU251" s="224" t="s">
        <v>83</v>
      </c>
      <c r="AY251" s="14" t="s">
        <v>120</v>
      </c>
      <c r="BE251" s="225">
        <f>IF(N251="základní",J251,0)</f>
        <v>0</v>
      </c>
      <c r="BF251" s="225">
        <f>IF(N251="snížená",J251,0)</f>
        <v>0</v>
      </c>
      <c r="BG251" s="225">
        <f>IF(N251="zákl. přenesená",J251,0)</f>
        <v>0</v>
      </c>
      <c r="BH251" s="225">
        <f>IF(N251="sníž. přenesená",J251,0)</f>
        <v>0</v>
      </c>
      <c r="BI251" s="225">
        <f>IF(N251="nulová",J251,0)</f>
        <v>0</v>
      </c>
      <c r="BJ251" s="14" t="s">
        <v>81</v>
      </c>
      <c r="BK251" s="225">
        <f>ROUND(I251*H251,2)</f>
        <v>0</v>
      </c>
      <c r="BL251" s="14" t="s">
        <v>183</v>
      </c>
      <c r="BM251" s="224" t="s">
        <v>574</v>
      </c>
    </row>
    <row r="252" s="2" customFormat="1" ht="24.15" customHeight="1">
      <c r="A252" s="35"/>
      <c r="B252" s="36"/>
      <c r="C252" s="212" t="s">
        <v>575</v>
      </c>
      <c r="D252" s="212" t="s">
        <v>122</v>
      </c>
      <c r="E252" s="213" t="s">
        <v>576</v>
      </c>
      <c r="F252" s="214" t="s">
        <v>577</v>
      </c>
      <c r="G252" s="215" t="s">
        <v>206</v>
      </c>
      <c r="H252" s="216">
        <v>15</v>
      </c>
      <c r="I252" s="217"/>
      <c r="J252" s="218">
        <f>ROUND(I252*H252,2)</f>
        <v>0</v>
      </c>
      <c r="K252" s="219"/>
      <c r="L252" s="41"/>
      <c r="M252" s="220" t="s">
        <v>1</v>
      </c>
      <c r="N252" s="221" t="s">
        <v>38</v>
      </c>
      <c r="O252" s="88"/>
      <c r="P252" s="222">
        <f>O252*H252</f>
        <v>0</v>
      </c>
      <c r="Q252" s="222">
        <v>0</v>
      </c>
      <c r="R252" s="222">
        <f>Q252*H252</f>
        <v>0</v>
      </c>
      <c r="S252" s="222">
        <v>0.00123</v>
      </c>
      <c r="T252" s="223">
        <f>S252*H252</f>
        <v>0.018450000000000001</v>
      </c>
      <c r="U252" s="35"/>
      <c r="V252" s="35"/>
      <c r="W252" s="35"/>
      <c r="X252" s="35"/>
      <c r="Y252" s="35"/>
      <c r="Z252" s="35"/>
      <c r="AA252" s="35"/>
      <c r="AB252" s="35"/>
      <c r="AC252" s="35"/>
      <c r="AD252" s="35"/>
      <c r="AE252" s="35"/>
      <c r="AR252" s="224" t="s">
        <v>183</v>
      </c>
      <c r="AT252" s="224" t="s">
        <v>122</v>
      </c>
      <c r="AU252" s="224" t="s">
        <v>83</v>
      </c>
      <c r="AY252" s="14" t="s">
        <v>120</v>
      </c>
      <c r="BE252" s="225">
        <f>IF(N252="základní",J252,0)</f>
        <v>0</v>
      </c>
      <c r="BF252" s="225">
        <f>IF(N252="snížená",J252,0)</f>
        <v>0</v>
      </c>
      <c r="BG252" s="225">
        <f>IF(N252="zákl. přenesená",J252,0)</f>
        <v>0</v>
      </c>
      <c r="BH252" s="225">
        <f>IF(N252="sníž. přenesená",J252,0)</f>
        <v>0</v>
      </c>
      <c r="BI252" s="225">
        <f>IF(N252="nulová",J252,0)</f>
        <v>0</v>
      </c>
      <c r="BJ252" s="14" t="s">
        <v>81</v>
      </c>
      <c r="BK252" s="225">
        <f>ROUND(I252*H252,2)</f>
        <v>0</v>
      </c>
      <c r="BL252" s="14" t="s">
        <v>183</v>
      </c>
      <c r="BM252" s="224" t="s">
        <v>578</v>
      </c>
    </row>
    <row r="253" s="2" customFormat="1" ht="24.15" customHeight="1">
      <c r="A253" s="35"/>
      <c r="B253" s="36"/>
      <c r="C253" s="212" t="s">
        <v>579</v>
      </c>
      <c r="D253" s="212" t="s">
        <v>122</v>
      </c>
      <c r="E253" s="213" t="s">
        <v>580</v>
      </c>
      <c r="F253" s="214" t="s">
        <v>581</v>
      </c>
      <c r="G253" s="215" t="s">
        <v>206</v>
      </c>
      <c r="H253" s="216">
        <v>21</v>
      </c>
      <c r="I253" s="217"/>
      <c r="J253" s="218">
        <f>ROUND(I253*H253,2)</f>
        <v>0</v>
      </c>
      <c r="K253" s="219"/>
      <c r="L253" s="41"/>
      <c r="M253" s="220" t="s">
        <v>1</v>
      </c>
      <c r="N253" s="221" t="s">
        <v>38</v>
      </c>
      <c r="O253" s="88"/>
      <c r="P253" s="222">
        <f>O253*H253</f>
        <v>0</v>
      </c>
      <c r="Q253" s="222">
        <v>0.00022000000000000001</v>
      </c>
      <c r="R253" s="222">
        <f>Q253*H253</f>
        <v>0.00462</v>
      </c>
      <c r="S253" s="222">
        <v>0</v>
      </c>
      <c r="T253" s="223">
        <f>S253*H253</f>
        <v>0</v>
      </c>
      <c r="U253" s="35"/>
      <c r="V253" s="35"/>
      <c r="W253" s="35"/>
      <c r="X253" s="35"/>
      <c r="Y253" s="35"/>
      <c r="Z253" s="35"/>
      <c r="AA253" s="35"/>
      <c r="AB253" s="35"/>
      <c r="AC253" s="35"/>
      <c r="AD253" s="35"/>
      <c r="AE253" s="35"/>
      <c r="AR253" s="224" t="s">
        <v>183</v>
      </c>
      <c r="AT253" s="224" t="s">
        <v>122</v>
      </c>
      <c r="AU253" s="224" t="s">
        <v>83</v>
      </c>
      <c r="AY253" s="14" t="s">
        <v>120</v>
      </c>
      <c r="BE253" s="225">
        <f>IF(N253="základní",J253,0)</f>
        <v>0</v>
      </c>
      <c r="BF253" s="225">
        <f>IF(N253="snížená",J253,0)</f>
        <v>0</v>
      </c>
      <c r="BG253" s="225">
        <f>IF(N253="zákl. přenesená",J253,0)</f>
        <v>0</v>
      </c>
      <c r="BH253" s="225">
        <f>IF(N253="sníž. přenesená",J253,0)</f>
        <v>0</v>
      </c>
      <c r="BI253" s="225">
        <f>IF(N253="nulová",J253,0)</f>
        <v>0</v>
      </c>
      <c r="BJ253" s="14" t="s">
        <v>81</v>
      </c>
      <c r="BK253" s="225">
        <f>ROUND(I253*H253,2)</f>
        <v>0</v>
      </c>
      <c r="BL253" s="14" t="s">
        <v>183</v>
      </c>
      <c r="BM253" s="224" t="s">
        <v>582</v>
      </c>
    </row>
    <row r="254" s="2" customFormat="1" ht="33" customHeight="1">
      <c r="A254" s="35"/>
      <c r="B254" s="36"/>
      <c r="C254" s="212" t="s">
        <v>583</v>
      </c>
      <c r="D254" s="212" t="s">
        <v>122</v>
      </c>
      <c r="E254" s="213" t="s">
        <v>584</v>
      </c>
      <c r="F254" s="214" t="s">
        <v>585</v>
      </c>
      <c r="G254" s="215" t="s">
        <v>206</v>
      </c>
      <c r="H254" s="216">
        <v>1</v>
      </c>
      <c r="I254" s="217"/>
      <c r="J254" s="218">
        <f>ROUND(I254*H254,2)</f>
        <v>0</v>
      </c>
      <c r="K254" s="219"/>
      <c r="L254" s="41"/>
      <c r="M254" s="220" t="s">
        <v>1</v>
      </c>
      <c r="N254" s="221" t="s">
        <v>38</v>
      </c>
      <c r="O254" s="88"/>
      <c r="P254" s="222">
        <f>O254*H254</f>
        <v>0</v>
      </c>
      <c r="Q254" s="222">
        <v>0.00022000000000000001</v>
      </c>
      <c r="R254" s="222">
        <f>Q254*H254</f>
        <v>0.00022000000000000001</v>
      </c>
      <c r="S254" s="222">
        <v>0</v>
      </c>
      <c r="T254" s="223">
        <f>S254*H254</f>
        <v>0</v>
      </c>
      <c r="U254" s="35"/>
      <c r="V254" s="35"/>
      <c r="W254" s="35"/>
      <c r="X254" s="35"/>
      <c r="Y254" s="35"/>
      <c r="Z254" s="35"/>
      <c r="AA254" s="35"/>
      <c r="AB254" s="35"/>
      <c r="AC254" s="35"/>
      <c r="AD254" s="35"/>
      <c r="AE254" s="35"/>
      <c r="AR254" s="224" t="s">
        <v>183</v>
      </c>
      <c r="AT254" s="224" t="s">
        <v>122</v>
      </c>
      <c r="AU254" s="224" t="s">
        <v>83</v>
      </c>
      <c r="AY254" s="14" t="s">
        <v>120</v>
      </c>
      <c r="BE254" s="225">
        <f>IF(N254="základní",J254,0)</f>
        <v>0</v>
      </c>
      <c r="BF254" s="225">
        <f>IF(N254="snížená",J254,0)</f>
        <v>0</v>
      </c>
      <c r="BG254" s="225">
        <f>IF(N254="zákl. přenesená",J254,0)</f>
        <v>0</v>
      </c>
      <c r="BH254" s="225">
        <f>IF(N254="sníž. přenesená",J254,0)</f>
        <v>0</v>
      </c>
      <c r="BI254" s="225">
        <f>IF(N254="nulová",J254,0)</f>
        <v>0</v>
      </c>
      <c r="BJ254" s="14" t="s">
        <v>81</v>
      </c>
      <c r="BK254" s="225">
        <f>ROUND(I254*H254,2)</f>
        <v>0</v>
      </c>
      <c r="BL254" s="14" t="s">
        <v>183</v>
      </c>
      <c r="BM254" s="224" t="s">
        <v>586</v>
      </c>
    </row>
    <row r="255" s="2" customFormat="1" ht="16.5" customHeight="1">
      <c r="A255" s="35"/>
      <c r="B255" s="36"/>
      <c r="C255" s="212" t="s">
        <v>587</v>
      </c>
      <c r="D255" s="212" t="s">
        <v>122</v>
      </c>
      <c r="E255" s="213" t="s">
        <v>588</v>
      </c>
      <c r="F255" s="214" t="s">
        <v>589</v>
      </c>
      <c r="G255" s="215" t="s">
        <v>206</v>
      </c>
      <c r="H255" s="216">
        <v>24</v>
      </c>
      <c r="I255" s="217"/>
      <c r="J255" s="218">
        <f>ROUND(I255*H255,2)</f>
        <v>0</v>
      </c>
      <c r="K255" s="219"/>
      <c r="L255" s="41"/>
      <c r="M255" s="220" t="s">
        <v>1</v>
      </c>
      <c r="N255" s="221" t="s">
        <v>38</v>
      </c>
      <c r="O255" s="88"/>
      <c r="P255" s="222">
        <f>O255*H255</f>
        <v>0</v>
      </c>
      <c r="Q255" s="222">
        <v>0.00035</v>
      </c>
      <c r="R255" s="222">
        <f>Q255*H255</f>
        <v>0.0083999999999999995</v>
      </c>
      <c r="S255" s="222">
        <v>0</v>
      </c>
      <c r="T255" s="223">
        <f>S255*H255</f>
        <v>0</v>
      </c>
      <c r="U255" s="35"/>
      <c r="V255" s="35"/>
      <c r="W255" s="35"/>
      <c r="X255" s="35"/>
      <c r="Y255" s="35"/>
      <c r="Z255" s="35"/>
      <c r="AA255" s="35"/>
      <c r="AB255" s="35"/>
      <c r="AC255" s="35"/>
      <c r="AD255" s="35"/>
      <c r="AE255" s="35"/>
      <c r="AR255" s="224" t="s">
        <v>183</v>
      </c>
      <c r="AT255" s="224" t="s">
        <v>122</v>
      </c>
      <c r="AU255" s="224" t="s">
        <v>83</v>
      </c>
      <c r="AY255" s="14" t="s">
        <v>120</v>
      </c>
      <c r="BE255" s="225">
        <f>IF(N255="základní",J255,0)</f>
        <v>0</v>
      </c>
      <c r="BF255" s="225">
        <f>IF(N255="snížená",J255,0)</f>
        <v>0</v>
      </c>
      <c r="BG255" s="225">
        <f>IF(N255="zákl. přenesená",J255,0)</f>
        <v>0</v>
      </c>
      <c r="BH255" s="225">
        <f>IF(N255="sníž. přenesená",J255,0)</f>
        <v>0</v>
      </c>
      <c r="BI255" s="225">
        <f>IF(N255="nulová",J255,0)</f>
        <v>0</v>
      </c>
      <c r="BJ255" s="14" t="s">
        <v>81</v>
      </c>
      <c r="BK255" s="225">
        <f>ROUND(I255*H255,2)</f>
        <v>0</v>
      </c>
      <c r="BL255" s="14" t="s">
        <v>183</v>
      </c>
      <c r="BM255" s="224" t="s">
        <v>590</v>
      </c>
    </row>
    <row r="256" s="2" customFormat="1" ht="24.15" customHeight="1">
      <c r="A256" s="35"/>
      <c r="B256" s="36"/>
      <c r="C256" s="212" t="s">
        <v>591</v>
      </c>
      <c r="D256" s="212" t="s">
        <v>122</v>
      </c>
      <c r="E256" s="213" t="s">
        <v>592</v>
      </c>
      <c r="F256" s="214" t="s">
        <v>593</v>
      </c>
      <c r="G256" s="215" t="s">
        <v>206</v>
      </c>
      <c r="H256" s="216">
        <v>31</v>
      </c>
      <c r="I256" s="217"/>
      <c r="J256" s="218">
        <f>ROUND(I256*H256,2)</f>
        <v>0</v>
      </c>
      <c r="K256" s="219"/>
      <c r="L256" s="41"/>
      <c r="M256" s="220" t="s">
        <v>1</v>
      </c>
      <c r="N256" s="221" t="s">
        <v>38</v>
      </c>
      <c r="O256" s="88"/>
      <c r="P256" s="222">
        <f>O256*H256</f>
        <v>0</v>
      </c>
      <c r="Q256" s="222">
        <v>0.00035</v>
      </c>
      <c r="R256" s="222">
        <f>Q256*H256</f>
        <v>0.01085</v>
      </c>
      <c r="S256" s="222">
        <v>0</v>
      </c>
      <c r="T256" s="223">
        <f>S256*H256</f>
        <v>0</v>
      </c>
      <c r="U256" s="35"/>
      <c r="V256" s="35"/>
      <c r="W256" s="35"/>
      <c r="X256" s="35"/>
      <c r="Y256" s="35"/>
      <c r="Z256" s="35"/>
      <c r="AA256" s="35"/>
      <c r="AB256" s="35"/>
      <c r="AC256" s="35"/>
      <c r="AD256" s="35"/>
      <c r="AE256" s="35"/>
      <c r="AR256" s="224" t="s">
        <v>183</v>
      </c>
      <c r="AT256" s="224" t="s">
        <v>122</v>
      </c>
      <c r="AU256" s="224" t="s">
        <v>83</v>
      </c>
      <c r="AY256" s="14" t="s">
        <v>120</v>
      </c>
      <c r="BE256" s="225">
        <f>IF(N256="základní",J256,0)</f>
        <v>0</v>
      </c>
      <c r="BF256" s="225">
        <f>IF(N256="snížená",J256,0)</f>
        <v>0</v>
      </c>
      <c r="BG256" s="225">
        <f>IF(N256="zákl. přenesená",J256,0)</f>
        <v>0</v>
      </c>
      <c r="BH256" s="225">
        <f>IF(N256="sníž. přenesená",J256,0)</f>
        <v>0</v>
      </c>
      <c r="BI256" s="225">
        <f>IF(N256="nulová",J256,0)</f>
        <v>0</v>
      </c>
      <c r="BJ256" s="14" t="s">
        <v>81</v>
      </c>
      <c r="BK256" s="225">
        <f>ROUND(I256*H256,2)</f>
        <v>0</v>
      </c>
      <c r="BL256" s="14" t="s">
        <v>183</v>
      </c>
      <c r="BM256" s="224" t="s">
        <v>594</v>
      </c>
    </row>
    <row r="257" s="2" customFormat="1" ht="16.5" customHeight="1">
      <c r="A257" s="35"/>
      <c r="B257" s="36"/>
      <c r="C257" s="212" t="s">
        <v>595</v>
      </c>
      <c r="D257" s="212" t="s">
        <v>122</v>
      </c>
      <c r="E257" s="213" t="s">
        <v>596</v>
      </c>
      <c r="F257" s="214" t="s">
        <v>597</v>
      </c>
      <c r="G257" s="215" t="s">
        <v>206</v>
      </c>
      <c r="H257" s="216">
        <v>24</v>
      </c>
      <c r="I257" s="217"/>
      <c r="J257" s="218">
        <f>ROUND(I257*H257,2)</f>
        <v>0</v>
      </c>
      <c r="K257" s="219"/>
      <c r="L257" s="41"/>
      <c r="M257" s="220" t="s">
        <v>1</v>
      </c>
      <c r="N257" s="221" t="s">
        <v>38</v>
      </c>
      <c r="O257" s="88"/>
      <c r="P257" s="222">
        <f>O257*H257</f>
        <v>0</v>
      </c>
      <c r="Q257" s="222">
        <v>0.00056999999999999998</v>
      </c>
      <c r="R257" s="222">
        <f>Q257*H257</f>
        <v>0.01368</v>
      </c>
      <c r="S257" s="222">
        <v>0</v>
      </c>
      <c r="T257" s="223">
        <f>S257*H257</f>
        <v>0</v>
      </c>
      <c r="U257" s="35"/>
      <c r="V257" s="35"/>
      <c r="W257" s="35"/>
      <c r="X257" s="35"/>
      <c r="Y257" s="35"/>
      <c r="Z257" s="35"/>
      <c r="AA257" s="35"/>
      <c r="AB257" s="35"/>
      <c r="AC257" s="35"/>
      <c r="AD257" s="35"/>
      <c r="AE257" s="35"/>
      <c r="AR257" s="224" t="s">
        <v>183</v>
      </c>
      <c r="AT257" s="224" t="s">
        <v>122</v>
      </c>
      <c r="AU257" s="224" t="s">
        <v>83</v>
      </c>
      <c r="AY257" s="14" t="s">
        <v>120</v>
      </c>
      <c r="BE257" s="225">
        <f>IF(N257="základní",J257,0)</f>
        <v>0</v>
      </c>
      <c r="BF257" s="225">
        <f>IF(N257="snížená",J257,0)</f>
        <v>0</v>
      </c>
      <c r="BG257" s="225">
        <f>IF(N257="zákl. přenesená",J257,0)</f>
        <v>0</v>
      </c>
      <c r="BH257" s="225">
        <f>IF(N257="sníž. přenesená",J257,0)</f>
        <v>0</v>
      </c>
      <c r="BI257" s="225">
        <f>IF(N257="nulová",J257,0)</f>
        <v>0</v>
      </c>
      <c r="BJ257" s="14" t="s">
        <v>81</v>
      </c>
      <c r="BK257" s="225">
        <f>ROUND(I257*H257,2)</f>
        <v>0</v>
      </c>
      <c r="BL257" s="14" t="s">
        <v>183</v>
      </c>
      <c r="BM257" s="224" t="s">
        <v>598</v>
      </c>
    </row>
    <row r="258" s="2" customFormat="1" ht="24.15" customHeight="1">
      <c r="A258" s="35"/>
      <c r="B258" s="36"/>
      <c r="C258" s="212" t="s">
        <v>599</v>
      </c>
      <c r="D258" s="212" t="s">
        <v>122</v>
      </c>
      <c r="E258" s="213" t="s">
        <v>600</v>
      </c>
      <c r="F258" s="214" t="s">
        <v>601</v>
      </c>
      <c r="G258" s="215" t="s">
        <v>206</v>
      </c>
      <c r="H258" s="216">
        <v>23</v>
      </c>
      <c r="I258" s="217"/>
      <c r="J258" s="218">
        <f>ROUND(I258*H258,2)</f>
        <v>0</v>
      </c>
      <c r="K258" s="219"/>
      <c r="L258" s="41"/>
      <c r="M258" s="220" t="s">
        <v>1</v>
      </c>
      <c r="N258" s="221" t="s">
        <v>38</v>
      </c>
      <c r="O258" s="88"/>
      <c r="P258" s="222">
        <f>O258*H258</f>
        <v>0</v>
      </c>
      <c r="Q258" s="222">
        <v>0.00056999999999999998</v>
      </c>
      <c r="R258" s="222">
        <f>Q258*H258</f>
        <v>0.01311</v>
      </c>
      <c r="S258" s="222">
        <v>0</v>
      </c>
      <c r="T258" s="223">
        <f>S258*H258</f>
        <v>0</v>
      </c>
      <c r="U258" s="35"/>
      <c r="V258" s="35"/>
      <c r="W258" s="35"/>
      <c r="X258" s="35"/>
      <c r="Y258" s="35"/>
      <c r="Z258" s="35"/>
      <c r="AA258" s="35"/>
      <c r="AB258" s="35"/>
      <c r="AC258" s="35"/>
      <c r="AD258" s="35"/>
      <c r="AE258" s="35"/>
      <c r="AR258" s="224" t="s">
        <v>183</v>
      </c>
      <c r="AT258" s="224" t="s">
        <v>122</v>
      </c>
      <c r="AU258" s="224" t="s">
        <v>83</v>
      </c>
      <c r="AY258" s="14" t="s">
        <v>120</v>
      </c>
      <c r="BE258" s="225">
        <f>IF(N258="základní",J258,0)</f>
        <v>0</v>
      </c>
      <c r="BF258" s="225">
        <f>IF(N258="snížená",J258,0)</f>
        <v>0</v>
      </c>
      <c r="BG258" s="225">
        <f>IF(N258="zákl. přenesená",J258,0)</f>
        <v>0</v>
      </c>
      <c r="BH258" s="225">
        <f>IF(N258="sníž. přenesená",J258,0)</f>
        <v>0</v>
      </c>
      <c r="BI258" s="225">
        <f>IF(N258="nulová",J258,0)</f>
        <v>0</v>
      </c>
      <c r="BJ258" s="14" t="s">
        <v>81</v>
      </c>
      <c r="BK258" s="225">
        <f>ROUND(I258*H258,2)</f>
        <v>0</v>
      </c>
      <c r="BL258" s="14" t="s">
        <v>183</v>
      </c>
      <c r="BM258" s="224" t="s">
        <v>602</v>
      </c>
    </row>
    <row r="259" s="2" customFormat="1" ht="16.5" customHeight="1">
      <c r="A259" s="35"/>
      <c r="B259" s="36"/>
      <c r="C259" s="212" t="s">
        <v>603</v>
      </c>
      <c r="D259" s="212" t="s">
        <v>122</v>
      </c>
      <c r="E259" s="213" t="s">
        <v>604</v>
      </c>
      <c r="F259" s="214" t="s">
        <v>605</v>
      </c>
      <c r="G259" s="215" t="s">
        <v>206</v>
      </c>
      <c r="H259" s="216">
        <v>10</v>
      </c>
      <c r="I259" s="217"/>
      <c r="J259" s="218">
        <f>ROUND(I259*H259,2)</f>
        <v>0</v>
      </c>
      <c r="K259" s="219"/>
      <c r="L259" s="41"/>
      <c r="M259" s="220" t="s">
        <v>1</v>
      </c>
      <c r="N259" s="221" t="s">
        <v>38</v>
      </c>
      <c r="O259" s="88"/>
      <c r="P259" s="222">
        <f>O259*H259</f>
        <v>0</v>
      </c>
      <c r="Q259" s="222">
        <v>0.00072000000000000005</v>
      </c>
      <c r="R259" s="222">
        <f>Q259*H259</f>
        <v>0.0072000000000000007</v>
      </c>
      <c r="S259" s="222">
        <v>0</v>
      </c>
      <c r="T259" s="223">
        <f>S259*H259</f>
        <v>0</v>
      </c>
      <c r="U259" s="35"/>
      <c r="V259" s="35"/>
      <c r="W259" s="35"/>
      <c r="X259" s="35"/>
      <c r="Y259" s="35"/>
      <c r="Z259" s="35"/>
      <c r="AA259" s="35"/>
      <c r="AB259" s="35"/>
      <c r="AC259" s="35"/>
      <c r="AD259" s="35"/>
      <c r="AE259" s="35"/>
      <c r="AR259" s="224" t="s">
        <v>183</v>
      </c>
      <c r="AT259" s="224" t="s">
        <v>122</v>
      </c>
      <c r="AU259" s="224" t="s">
        <v>83</v>
      </c>
      <c r="AY259" s="14" t="s">
        <v>120</v>
      </c>
      <c r="BE259" s="225">
        <f>IF(N259="základní",J259,0)</f>
        <v>0</v>
      </c>
      <c r="BF259" s="225">
        <f>IF(N259="snížená",J259,0)</f>
        <v>0</v>
      </c>
      <c r="BG259" s="225">
        <f>IF(N259="zákl. přenesená",J259,0)</f>
        <v>0</v>
      </c>
      <c r="BH259" s="225">
        <f>IF(N259="sníž. přenesená",J259,0)</f>
        <v>0</v>
      </c>
      <c r="BI259" s="225">
        <f>IF(N259="nulová",J259,0)</f>
        <v>0</v>
      </c>
      <c r="BJ259" s="14" t="s">
        <v>81</v>
      </c>
      <c r="BK259" s="225">
        <f>ROUND(I259*H259,2)</f>
        <v>0</v>
      </c>
      <c r="BL259" s="14" t="s">
        <v>183</v>
      </c>
      <c r="BM259" s="224" t="s">
        <v>606</v>
      </c>
    </row>
    <row r="260" s="2" customFormat="1" ht="16.5" customHeight="1">
      <c r="A260" s="35"/>
      <c r="B260" s="36"/>
      <c r="C260" s="212" t="s">
        <v>607</v>
      </c>
      <c r="D260" s="212" t="s">
        <v>122</v>
      </c>
      <c r="E260" s="213" t="s">
        <v>608</v>
      </c>
      <c r="F260" s="214" t="s">
        <v>609</v>
      </c>
      <c r="G260" s="215" t="s">
        <v>206</v>
      </c>
      <c r="H260" s="216">
        <v>6</v>
      </c>
      <c r="I260" s="217"/>
      <c r="J260" s="218">
        <f>ROUND(I260*H260,2)</f>
        <v>0</v>
      </c>
      <c r="K260" s="219"/>
      <c r="L260" s="41"/>
      <c r="M260" s="220" t="s">
        <v>1</v>
      </c>
      <c r="N260" s="221" t="s">
        <v>38</v>
      </c>
      <c r="O260" s="88"/>
      <c r="P260" s="222">
        <f>O260*H260</f>
        <v>0</v>
      </c>
      <c r="Q260" s="222">
        <v>0.00132</v>
      </c>
      <c r="R260" s="222">
        <f>Q260*H260</f>
        <v>0.00792</v>
      </c>
      <c r="S260" s="222">
        <v>0</v>
      </c>
      <c r="T260" s="223">
        <f>S260*H260</f>
        <v>0</v>
      </c>
      <c r="U260" s="35"/>
      <c r="V260" s="35"/>
      <c r="W260" s="35"/>
      <c r="X260" s="35"/>
      <c r="Y260" s="35"/>
      <c r="Z260" s="35"/>
      <c r="AA260" s="35"/>
      <c r="AB260" s="35"/>
      <c r="AC260" s="35"/>
      <c r="AD260" s="35"/>
      <c r="AE260" s="35"/>
      <c r="AR260" s="224" t="s">
        <v>183</v>
      </c>
      <c r="AT260" s="224" t="s">
        <v>122</v>
      </c>
      <c r="AU260" s="224" t="s">
        <v>83</v>
      </c>
      <c r="AY260" s="14" t="s">
        <v>120</v>
      </c>
      <c r="BE260" s="225">
        <f>IF(N260="základní",J260,0)</f>
        <v>0</v>
      </c>
      <c r="BF260" s="225">
        <f>IF(N260="snížená",J260,0)</f>
        <v>0</v>
      </c>
      <c r="BG260" s="225">
        <f>IF(N260="zákl. přenesená",J260,0)</f>
        <v>0</v>
      </c>
      <c r="BH260" s="225">
        <f>IF(N260="sníž. přenesená",J260,0)</f>
        <v>0</v>
      </c>
      <c r="BI260" s="225">
        <f>IF(N260="nulová",J260,0)</f>
        <v>0</v>
      </c>
      <c r="BJ260" s="14" t="s">
        <v>81</v>
      </c>
      <c r="BK260" s="225">
        <f>ROUND(I260*H260,2)</f>
        <v>0</v>
      </c>
      <c r="BL260" s="14" t="s">
        <v>183</v>
      </c>
      <c r="BM260" s="224" t="s">
        <v>610</v>
      </c>
    </row>
    <row r="261" s="2" customFormat="1" ht="16.5" customHeight="1">
      <c r="A261" s="35"/>
      <c r="B261" s="36"/>
      <c r="C261" s="212" t="s">
        <v>611</v>
      </c>
      <c r="D261" s="212" t="s">
        <v>122</v>
      </c>
      <c r="E261" s="213" t="s">
        <v>612</v>
      </c>
      <c r="F261" s="214" t="s">
        <v>613</v>
      </c>
      <c r="G261" s="215" t="s">
        <v>206</v>
      </c>
      <c r="H261" s="216">
        <v>4</v>
      </c>
      <c r="I261" s="217"/>
      <c r="J261" s="218">
        <f>ROUND(I261*H261,2)</f>
        <v>0</v>
      </c>
      <c r="K261" s="219"/>
      <c r="L261" s="41"/>
      <c r="M261" s="220" t="s">
        <v>1</v>
      </c>
      <c r="N261" s="221" t="s">
        <v>38</v>
      </c>
      <c r="O261" s="88"/>
      <c r="P261" s="222">
        <f>O261*H261</f>
        <v>0</v>
      </c>
      <c r="Q261" s="222">
        <v>0.0015200000000000001</v>
      </c>
      <c r="R261" s="222">
        <f>Q261*H261</f>
        <v>0.0060800000000000003</v>
      </c>
      <c r="S261" s="222">
        <v>0</v>
      </c>
      <c r="T261" s="223">
        <f>S261*H261</f>
        <v>0</v>
      </c>
      <c r="U261" s="35"/>
      <c r="V261" s="35"/>
      <c r="W261" s="35"/>
      <c r="X261" s="35"/>
      <c r="Y261" s="35"/>
      <c r="Z261" s="35"/>
      <c r="AA261" s="35"/>
      <c r="AB261" s="35"/>
      <c r="AC261" s="35"/>
      <c r="AD261" s="35"/>
      <c r="AE261" s="35"/>
      <c r="AR261" s="224" t="s">
        <v>183</v>
      </c>
      <c r="AT261" s="224" t="s">
        <v>122</v>
      </c>
      <c r="AU261" s="224" t="s">
        <v>83</v>
      </c>
      <c r="AY261" s="14" t="s">
        <v>120</v>
      </c>
      <c r="BE261" s="225">
        <f>IF(N261="základní",J261,0)</f>
        <v>0</v>
      </c>
      <c r="BF261" s="225">
        <f>IF(N261="snížená",J261,0)</f>
        <v>0</v>
      </c>
      <c r="BG261" s="225">
        <f>IF(N261="zákl. přenesená",J261,0)</f>
        <v>0</v>
      </c>
      <c r="BH261" s="225">
        <f>IF(N261="sníž. přenesená",J261,0)</f>
        <v>0</v>
      </c>
      <c r="BI261" s="225">
        <f>IF(N261="nulová",J261,0)</f>
        <v>0</v>
      </c>
      <c r="BJ261" s="14" t="s">
        <v>81</v>
      </c>
      <c r="BK261" s="225">
        <f>ROUND(I261*H261,2)</f>
        <v>0</v>
      </c>
      <c r="BL261" s="14" t="s">
        <v>183</v>
      </c>
      <c r="BM261" s="224" t="s">
        <v>614</v>
      </c>
    </row>
    <row r="262" s="2" customFormat="1" ht="16.5" customHeight="1">
      <c r="A262" s="35"/>
      <c r="B262" s="36"/>
      <c r="C262" s="212" t="s">
        <v>615</v>
      </c>
      <c r="D262" s="212" t="s">
        <v>122</v>
      </c>
      <c r="E262" s="213" t="s">
        <v>616</v>
      </c>
      <c r="F262" s="214" t="s">
        <v>617</v>
      </c>
      <c r="G262" s="215" t="s">
        <v>206</v>
      </c>
      <c r="H262" s="216">
        <v>1</v>
      </c>
      <c r="I262" s="217"/>
      <c r="J262" s="218">
        <f>ROUND(I262*H262,2)</f>
        <v>0</v>
      </c>
      <c r="K262" s="219"/>
      <c r="L262" s="41"/>
      <c r="M262" s="220" t="s">
        <v>1</v>
      </c>
      <c r="N262" s="221" t="s">
        <v>38</v>
      </c>
      <c r="O262" s="88"/>
      <c r="P262" s="222">
        <f>O262*H262</f>
        <v>0</v>
      </c>
      <c r="Q262" s="222">
        <v>0.0026199999999999999</v>
      </c>
      <c r="R262" s="222">
        <f>Q262*H262</f>
        <v>0.0026199999999999999</v>
      </c>
      <c r="S262" s="222">
        <v>0</v>
      </c>
      <c r="T262" s="223">
        <f>S262*H262</f>
        <v>0</v>
      </c>
      <c r="U262" s="35"/>
      <c r="V262" s="35"/>
      <c r="W262" s="35"/>
      <c r="X262" s="35"/>
      <c r="Y262" s="35"/>
      <c r="Z262" s="35"/>
      <c r="AA262" s="35"/>
      <c r="AB262" s="35"/>
      <c r="AC262" s="35"/>
      <c r="AD262" s="35"/>
      <c r="AE262" s="35"/>
      <c r="AR262" s="224" t="s">
        <v>183</v>
      </c>
      <c r="AT262" s="224" t="s">
        <v>122</v>
      </c>
      <c r="AU262" s="224" t="s">
        <v>83</v>
      </c>
      <c r="AY262" s="14" t="s">
        <v>120</v>
      </c>
      <c r="BE262" s="225">
        <f>IF(N262="základní",J262,0)</f>
        <v>0</v>
      </c>
      <c r="BF262" s="225">
        <f>IF(N262="snížená",J262,0)</f>
        <v>0</v>
      </c>
      <c r="BG262" s="225">
        <f>IF(N262="zákl. přenesená",J262,0)</f>
        <v>0</v>
      </c>
      <c r="BH262" s="225">
        <f>IF(N262="sníž. přenesená",J262,0)</f>
        <v>0</v>
      </c>
      <c r="BI262" s="225">
        <f>IF(N262="nulová",J262,0)</f>
        <v>0</v>
      </c>
      <c r="BJ262" s="14" t="s">
        <v>81</v>
      </c>
      <c r="BK262" s="225">
        <f>ROUND(I262*H262,2)</f>
        <v>0</v>
      </c>
      <c r="BL262" s="14" t="s">
        <v>183</v>
      </c>
      <c r="BM262" s="224" t="s">
        <v>618</v>
      </c>
    </row>
    <row r="263" s="2" customFormat="1" ht="24.15" customHeight="1">
      <c r="A263" s="35"/>
      <c r="B263" s="36"/>
      <c r="C263" s="212" t="s">
        <v>619</v>
      </c>
      <c r="D263" s="212" t="s">
        <v>122</v>
      </c>
      <c r="E263" s="213" t="s">
        <v>620</v>
      </c>
      <c r="F263" s="214" t="s">
        <v>621</v>
      </c>
      <c r="G263" s="215" t="s">
        <v>206</v>
      </c>
      <c r="H263" s="216">
        <v>1</v>
      </c>
      <c r="I263" s="217"/>
      <c r="J263" s="218">
        <f>ROUND(I263*H263,2)</f>
        <v>0</v>
      </c>
      <c r="K263" s="219"/>
      <c r="L263" s="41"/>
      <c r="M263" s="220" t="s">
        <v>1</v>
      </c>
      <c r="N263" s="221" t="s">
        <v>38</v>
      </c>
      <c r="O263" s="88"/>
      <c r="P263" s="222">
        <f>O263*H263</f>
        <v>0</v>
      </c>
      <c r="Q263" s="222">
        <v>0.00051999999999999995</v>
      </c>
      <c r="R263" s="222">
        <f>Q263*H263</f>
        <v>0.00051999999999999995</v>
      </c>
      <c r="S263" s="222">
        <v>0</v>
      </c>
      <c r="T263" s="223">
        <f>S263*H263</f>
        <v>0</v>
      </c>
      <c r="U263" s="35"/>
      <c r="V263" s="35"/>
      <c r="W263" s="35"/>
      <c r="X263" s="35"/>
      <c r="Y263" s="35"/>
      <c r="Z263" s="35"/>
      <c r="AA263" s="35"/>
      <c r="AB263" s="35"/>
      <c r="AC263" s="35"/>
      <c r="AD263" s="35"/>
      <c r="AE263" s="35"/>
      <c r="AR263" s="224" t="s">
        <v>183</v>
      </c>
      <c r="AT263" s="224" t="s">
        <v>122</v>
      </c>
      <c r="AU263" s="224" t="s">
        <v>83</v>
      </c>
      <c r="AY263" s="14" t="s">
        <v>120</v>
      </c>
      <c r="BE263" s="225">
        <f>IF(N263="základní",J263,0)</f>
        <v>0</v>
      </c>
      <c r="BF263" s="225">
        <f>IF(N263="snížená",J263,0)</f>
        <v>0</v>
      </c>
      <c r="BG263" s="225">
        <f>IF(N263="zákl. přenesená",J263,0)</f>
        <v>0</v>
      </c>
      <c r="BH263" s="225">
        <f>IF(N263="sníž. přenesená",J263,0)</f>
        <v>0</v>
      </c>
      <c r="BI263" s="225">
        <f>IF(N263="nulová",J263,0)</f>
        <v>0</v>
      </c>
      <c r="BJ263" s="14" t="s">
        <v>81</v>
      </c>
      <c r="BK263" s="225">
        <f>ROUND(I263*H263,2)</f>
        <v>0</v>
      </c>
      <c r="BL263" s="14" t="s">
        <v>183</v>
      </c>
      <c r="BM263" s="224" t="s">
        <v>622</v>
      </c>
    </row>
    <row r="264" s="2" customFormat="1" ht="24.15" customHeight="1">
      <c r="A264" s="35"/>
      <c r="B264" s="36"/>
      <c r="C264" s="212" t="s">
        <v>623</v>
      </c>
      <c r="D264" s="212" t="s">
        <v>122</v>
      </c>
      <c r="E264" s="213" t="s">
        <v>624</v>
      </c>
      <c r="F264" s="214" t="s">
        <v>625</v>
      </c>
      <c r="G264" s="215" t="s">
        <v>206</v>
      </c>
      <c r="H264" s="216">
        <v>1</v>
      </c>
      <c r="I264" s="217"/>
      <c r="J264" s="218">
        <f>ROUND(I264*H264,2)</f>
        <v>0</v>
      </c>
      <c r="K264" s="219"/>
      <c r="L264" s="41"/>
      <c r="M264" s="220" t="s">
        <v>1</v>
      </c>
      <c r="N264" s="221" t="s">
        <v>38</v>
      </c>
      <c r="O264" s="88"/>
      <c r="P264" s="222">
        <f>O264*H264</f>
        <v>0</v>
      </c>
      <c r="Q264" s="222">
        <v>0.00068000000000000005</v>
      </c>
      <c r="R264" s="222">
        <f>Q264*H264</f>
        <v>0.00068000000000000005</v>
      </c>
      <c r="S264" s="222">
        <v>0</v>
      </c>
      <c r="T264" s="223">
        <f>S264*H264</f>
        <v>0</v>
      </c>
      <c r="U264" s="35"/>
      <c r="V264" s="35"/>
      <c r="W264" s="35"/>
      <c r="X264" s="35"/>
      <c r="Y264" s="35"/>
      <c r="Z264" s="35"/>
      <c r="AA264" s="35"/>
      <c r="AB264" s="35"/>
      <c r="AC264" s="35"/>
      <c r="AD264" s="35"/>
      <c r="AE264" s="35"/>
      <c r="AR264" s="224" t="s">
        <v>183</v>
      </c>
      <c r="AT264" s="224" t="s">
        <v>122</v>
      </c>
      <c r="AU264" s="224" t="s">
        <v>83</v>
      </c>
      <c r="AY264" s="14" t="s">
        <v>120</v>
      </c>
      <c r="BE264" s="225">
        <f>IF(N264="základní",J264,0)</f>
        <v>0</v>
      </c>
      <c r="BF264" s="225">
        <f>IF(N264="snížená",J264,0)</f>
        <v>0</v>
      </c>
      <c r="BG264" s="225">
        <f>IF(N264="zákl. přenesená",J264,0)</f>
        <v>0</v>
      </c>
      <c r="BH264" s="225">
        <f>IF(N264="sníž. přenesená",J264,0)</f>
        <v>0</v>
      </c>
      <c r="BI264" s="225">
        <f>IF(N264="nulová",J264,0)</f>
        <v>0</v>
      </c>
      <c r="BJ264" s="14" t="s">
        <v>81</v>
      </c>
      <c r="BK264" s="225">
        <f>ROUND(I264*H264,2)</f>
        <v>0</v>
      </c>
      <c r="BL264" s="14" t="s">
        <v>183</v>
      </c>
      <c r="BM264" s="224" t="s">
        <v>626</v>
      </c>
    </row>
    <row r="265" s="2" customFormat="1" ht="21.75" customHeight="1">
      <c r="A265" s="35"/>
      <c r="B265" s="36"/>
      <c r="C265" s="212" t="s">
        <v>627</v>
      </c>
      <c r="D265" s="212" t="s">
        <v>122</v>
      </c>
      <c r="E265" s="213" t="s">
        <v>628</v>
      </c>
      <c r="F265" s="214" t="s">
        <v>629</v>
      </c>
      <c r="G265" s="215" t="s">
        <v>206</v>
      </c>
      <c r="H265" s="216">
        <v>2</v>
      </c>
      <c r="I265" s="217"/>
      <c r="J265" s="218">
        <f>ROUND(I265*H265,2)</f>
        <v>0</v>
      </c>
      <c r="K265" s="219"/>
      <c r="L265" s="41"/>
      <c r="M265" s="220" t="s">
        <v>1</v>
      </c>
      <c r="N265" s="221" t="s">
        <v>38</v>
      </c>
      <c r="O265" s="88"/>
      <c r="P265" s="222">
        <f>O265*H265</f>
        <v>0</v>
      </c>
      <c r="Q265" s="222">
        <v>0.0010399999999999999</v>
      </c>
      <c r="R265" s="222">
        <f>Q265*H265</f>
        <v>0.0020799999999999998</v>
      </c>
      <c r="S265" s="222">
        <v>0</v>
      </c>
      <c r="T265" s="223">
        <f>S265*H265</f>
        <v>0</v>
      </c>
      <c r="U265" s="35"/>
      <c r="V265" s="35"/>
      <c r="W265" s="35"/>
      <c r="X265" s="35"/>
      <c r="Y265" s="35"/>
      <c r="Z265" s="35"/>
      <c r="AA265" s="35"/>
      <c r="AB265" s="35"/>
      <c r="AC265" s="35"/>
      <c r="AD265" s="35"/>
      <c r="AE265" s="35"/>
      <c r="AR265" s="224" t="s">
        <v>183</v>
      </c>
      <c r="AT265" s="224" t="s">
        <v>122</v>
      </c>
      <c r="AU265" s="224" t="s">
        <v>83</v>
      </c>
      <c r="AY265" s="14" t="s">
        <v>120</v>
      </c>
      <c r="BE265" s="225">
        <f>IF(N265="základní",J265,0)</f>
        <v>0</v>
      </c>
      <c r="BF265" s="225">
        <f>IF(N265="snížená",J265,0)</f>
        <v>0</v>
      </c>
      <c r="BG265" s="225">
        <f>IF(N265="zákl. přenesená",J265,0)</f>
        <v>0</v>
      </c>
      <c r="BH265" s="225">
        <f>IF(N265="sníž. přenesená",J265,0)</f>
        <v>0</v>
      </c>
      <c r="BI265" s="225">
        <f>IF(N265="nulová",J265,0)</f>
        <v>0</v>
      </c>
      <c r="BJ265" s="14" t="s">
        <v>81</v>
      </c>
      <c r="BK265" s="225">
        <f>ROUND(I265*H265,2)</f>
        <v>0</v>
      </c>
      <c r="BL265" s="14" t="s">
        <v>183</v>
      </c>
      <c r="BM265" s="224" t="s">
        <v>630</v>
      </c>
    </row>
    <row r="266" s="2" customFormat="1" ht="24.15" customHeight="1">
      <c r="A266" s="35"/>
      <c r="B266" s="36"/>
      <c r="C266" s="212" t="s">
        <v>631</v>
      </c>
      <c r="D266" s="212" t="s">
        <v>122</v>
      </c>
      <c r="E266" s="213" t="s">
        <v>632</v>
      </c>
      <c r="F266" s="214" t="s">
        <v>633</v>
      </c>
      <c r="G266" s="215" t="s">
        <v>206</v>
      </c>
      <c r="H266" s="216">
        <v>1</v>
      </c>
      <c r="I266" s="217"/>
      <c r="J266" s="218">
        <f>ROUND(I266*H266,2)</f>
        <v>0</v>
      </c>
      <c r="K266" s="219"/>
      <c r="L266" s="41"/>
      <c r="M266" s="220" t="s">
        <v>1</v>
      </c>
      <c r="N266" s="221" t="s">
        <v>38</v>
      </c>
      <c r="O266" s="88"/>
      <c r="P266" s="222">
        <f>O266*H266</f>
        <v>0</v>
      </c>
      <c r="Q266" s="222">
        <v>0.00562</v>
      </c>
      <c r="R266" s="222">
        <f>Q266*H266</f>
        <v>0.00562</v>
      </c>
      <c r="S266" s="222">
        <v>0</v>
      </c>
      <c r="T266" s="223">
        <f>S266*H266</f>
        <v>0</v>
      </c>
      <c r="U266" s="35"/>
      <c r="V266" s="35"/>
      <c r="W266" s="35"/>
      <c r="X266" s="35"/>
      <c r="Y266" s="35"/>
      <c r="Z266" s="35"/>
      <c r="AA266" s="35"/>
      <c r="AB266" s="35"/>
      <c r="AC266" s="35"/>
      <c r="AD266" s="35"/>
      <c r="AE266" s="35"/>
      <c r="AR266" s="224" t="s">
        <v>183</v>
      </c>
      <c r="AT266" s="224" t="s">
        <v>122</v>
      </c>
      <c r="AU266" s="224" t="s">
        <v>83</v>
      </c>
      <c r="AY266" s="14" t="s">
        <v>120</v>
      </c>
      <c r="BE266" s="225">
        <f>IF(N266="základní",J266,0)</f>
        <v>0</v>
      </c>
      <c r="BF266" s="225">
        <f>IF(N266="snížená",J266,0)</f>
        <v>0</v>
      </c>
      <c r="BG266" s="225">
        <f>IF(N266="zákl. přenesená",J266,0)</f>
        <v>0</v>
      </c>
      <c r="BH266" s="225">
        <f>IF(N266="sníž. přenesená",J266,0)</f>
        <v>0</v>
      </c>
      <c r="BI266" s="225">
        <f>IF(N266="nulová",J266,0)</f>
        <v>0</v>
      </c>
      <c r="BJ266" s="14" t="s">
        <v>81</v>
      </c>
      <c r="BK266" s="225">
        <f>ROUND(I266*H266,2)</f>
        <v>0</v>
      </c>
      <c r="BL266" s="14" t="s">
        <v>183</v>
      </c>
      <c r="BM266" s="224" t="s">
        <v>634</v>
      </c>
    </row>
    <row r="267" s="2" customFormat="1" ht="24.15" customHeight="1">
      <c r="A267" s="35"/>
      <c r="B267" s="36"/>
      <c r="C267" s="212" t="s">
        <v>635</v>
      </c>
      <c r="D267" s="212" t="s">
        <v>122</v>
      </c>
      <c r="E267" s="213" t="s">
        <v>636</v>
      </c>
      <c r="F267" s="214" t="s">
        <v>637</v>
      </c>
      <c r="G267" s="215" t="s">
        <v>206</v>
      </c>
      <c r="H267" s="216">
        <v>1</v>
      </c>
      <c r="I267" s="217"/>
      <c r="J267" s="218">
        <f>ROUND(I267*H267,2)</f>
        <v>0</v>
      </c>
      <c r="K267" s="219"/>
      <c r="L267" s="41"/>
      <c r="M267" s="220" t="s">
        <v>1</v>
      </c>
      <c r="N267" s="221" t="s">
        <v>38</v>
      </c>
      <c r="O267" s="88"/>
      <c r="P267" s="222">
        <f>O267*H267</f>
        <v>0</v>
      </c>
      <c r="Q267" s="222">
        <v>0.00031</v>
      </c>
      <c r="R267" s="222">
        <f>Q267*H267</f>
        <v>0.00031</v>
      </c>
      <c r="S267" s="222">
        <v>0</v>
      </c>
      <c r="T267" s="223">
        <f>S267*H267</f>
        <v>0</v>
      </c>
      <c r="U267" s="35"/>
      <c r="V267" s="35"/>
      <c r="W267" s="35"/>
      <c r="X267" s="35"/>
      <c r="Y267" s="35"/>
      <c r="Z267" s="35"/>
      <c r="AA267" s="35"/>
      <c r="AB267" s="35"/>
      <c r="AC267" s="35"/>
      <c r="AD267" s="35"/>
      <c r="AE267" s="35"/>
      <c r="AR267" s="224" t="s">
        <v>183</v>
      </c>
      <c r="AT267" s="224" t="s">
        <v>122</v>
      </c>
      <c r="AU267" s="224" t="s">
        <v>83</v>
      </c>
      <c r="AY267" s="14" t="s">
        <v>120</v>
      </c>
      <c r="BE267" s="225">
        <f>IF(N267="základní",J267,0)</f>
        <v>0</v>
      </c>
      <c r="BF267" s="225">
        <f>IF(N267="snížená",J267,0)</f>
        <v>0</v>
      </c>
      <c r="BG267" s="225">
        <f>IF(N267="zákl. přenesená",J267,0)</f>
        <v>0</v>
      </c>
      <c r="BH267" s="225">
        <f>IF(N267="sníž. přenesená",J267,0)</f>
        <v>0</v>
      </c>
      <c r="BI267" s="225">
        <f>IF(N267="nulová",J267,0)</f>
        <v>0</v>
      </c>
      <c r="BJ267" s="14" t="s">
        <v>81</v>
      </c>
      <c r="BK267" s="225">
        <f>ROUND(I267*H267,2)</f>
        <v>0</v>
      </c>
      <c r="BL267" s="14" t="s">
        <v>183</v>
      </c>
      <c r="BM267" s="224" t="s">
        <v>638</v>
      </c>
    </row>
    <row r="268" s="2" customFormat="1" ht="24.15" customHeight="1">
      <c r="A268" s="35"/>
      <c r="B268" s="36"/>
      <c r="C268" s="212" t="s">
        <v>639</v>
      </c>
      <c r="D268" s="212" t="s">
        <v>122</v>
      </c>
      <c r="E268" s="213" t="s">
        <v>640</v>
      </c>
      <c r="F268" s="214" t="s">
        <v>641</v>
      </c>
      <c r="G268" s="215" t="s">
        <v>206</v>
      </c>
      <c r="H268" s="216">
        <v>1</v>
      </c>
      <c r="I268" s="217"/>
      <c r="J268" s="218">
        <f>ROUND(I268*H268,2)</f>
        <v>0</v>
      </c>
      <c r="K268" s="219"/>
      <c r="L268" s="41"/>
      <c r="M268" s="220" t="s">
        <v>1</v>
      </c>
      <c r="N268" s="221" t="s">
        <v>38</v>
      </c>
      <c r="O268" s="88"/>
      <c r="P268" s="222">
        <f>O268*H268</f>
        <v>0</v>
      </c>
      <c r="Q268" s="222">
        <v>2.0000000000000002E-05</v>
      </c>
      <c r="R268" s="222">
        <f>Q268*H268</f>
        <v>2.0000000000000002E-05</v>
      </c>
      <c r="S268" s="222">
        <v>0</v>
      </c>
      <c r="T268" s="223">
        <f>S268*H268</f>
        <v>0</v>
      </c>
      <c r="U268" s="35"/>
      <c r="V268" s="35"/>
      <c r="W268" s="35"/>
      <c r="X268" s="35"/>
      <c r="Y268" s="35"/>
      <c r="Z268" s="35"/>
      <c r="AA268" s="35"/>
      <c r="AB268" s="35"/>
      <c r="AC268" s="35"/>
      <c r="AD268" s="35"/>
      <c r="AE268" s="35"/>
      <c r="AR268" s="224" t="s">
        <v>183</v>
      </c>
      <c r="AT268" s="224" t="s">
        <v>122</v>
      </c>
      <c r="AU268" s="224" t="s">
        <v>83</v>
      </c>
      <c r="AY268" s="14" t="s">
        <v>120</v>
      </c>
      <c r="BE268" s="225">
        <f>IF(N268="základní",J268,0)</f>
        <v>0</v>
      </c>
      <c r="BF268" s="225">
        <f>IF(N268="snížená",J268,0)</f>
        <v>0</v>
      </c>
      <c r="BG268" s="225">
        <f>IF(N268="zákl. přenesená",J268,0)</f>
        <v>0</v>
      </c>
      <c r="BH268" s="225">
        <f>IF(N268="sníž. přenesená",J268,0)</f>
        <v>0</v>
      </c>
      <c r="BI268" s="225">
        <f>IF(N268="nulová",J268,0)</f>
        <v>0</v>
      </c>
      <c r="BJ268" s="14" t="s">
        <v>81</v>
      </c>
      <c r="BK268" s="225">
        <f>ROUND(I268*H268,2)</f>
        <v>0</v>
      </c>
      <c r="BL268" s="14" t="s">
        <v>183</v>
      </c>
      <c r="BM268" s="224" t="s">
        <v>642</v>
      </c>
    </row>
    <row r="269" s="2" customFormat="1" ht="16.5" customHeight="1">
      <c r="A269" s="35"/>
      <c r="B269" s="36"/>
      <c r="C269" s="226" t="s">
        <v>643</v>
      </c>
      <c r="D269" s="226" t="s">
        <v>184</v>
      </c>
      <c r="E269" s="227" t="s">
        <v>644</v>
      </c>
      <c r="F269" s="228" t="s">
        <v>645</v>
      </c>
      <c r="G269" s="229" t="s">
        <v>206</v>
      </c>
      <c r="H269" s="230">
        <v>1</v>
      </c>
      <c r="I269" s="231"/>
      <c r="J269" s="232">
        <f>ROUND(I269*H269,2)</f>
        <v>0</v>
      </c>
      <c r="K269" s="233"/>
      <c r="L269" s="234"/>
      <c r="M269" s="235" t="s">
        <v>1</v>
      </c>
      <c r="N269" s="236" t="s">
        <v>38</v>
      </c>
      <c r="O269" s="88"/>
      <c r="P269" s="222">
        <f>O269*H269</f>
        <v>0</v>
      </c>
      <c r="Q269" s="222">
        <v>0.0030000000000000001</v>
      </c>
      <c r="R269" s="222">
        <f>Q269*H269</f>
        <v>0.0030000000000000001</v>
      </c>
      <c r="S269" s="222">
        <v>0</v>
      </c>
      <c r="T269" s="223">
        <f>S269*H269</f>
        <v>0</v>
      </c>
      <c r="U269" s="35"/>
      <c r="V269" s="35"/>
      <c r="W269" s="35"/>
      <c r="X269" s="35"/>
      <c r="Y269" s="35"/>
      <c r="Z269" s="35"/>
      <c r="AA269" s="35"/>
      <c r="AB269" s="35"/>
      <c r="AC269" s="35"/>
      <c r="AD269" s="35"/>
      <c r="AE269" s="35"/>
      <c r="AR269" s="224" t="s">
        <v>258</v>
      </c>
      <c r="AT269" s="224" t="s">
        <v>184</v>
      </c>
      <c r="AU269" s="224" t="s">
        <v>83</v>
      </c>
      <c r="AY269" s="14" t="s">
        <v>120</v>
      </c>
      <c r="BE269" s="225">
        <f>IF(N269="základní",J269,0)</f>
        <v>0</v>
      </c>
      <c r="BF269" s="225">
        <f>IF(N269="snížená",J269,0)</f>
        <v>0</v>
      </c>
      <c r="BG269" s="225">
        <f>IF(N269="zákl. přenesená",J269,0)</f>
        <v>0</v>
      </c>
      <c r="BH269" s="225">
        <f>IF(N269="sníž. přenesená",J269,0)</f>
        <v>0</v>
      </c>
      <c r="BI269" s="225">
        <f>IF(N269="nulová",J269,0)</f>
        <v>0</v>
      </c>
      <c r="BJ269" s="14" t="s">
        <v>81</v>
      </c>
      <c r="BK269" s="225">
        <f>ROUND(I269*H269,2)</f>
        <v>0</v>
      </c>
      <c r="BL269" s="14" t="s">
        <v>183</v>
      </c>
      <c r="BM269" s="224" t="s">
        <v>646</v>
      </c>
    </row>
    <row r="270" s="2" customFormat="1">
      <c r="A270" s="35"/>
      <c r="B270" s="36"/>
      <c r="C270" s="37"/>
      <c r="D270" s="237" t="s">
        <v>237</v>
      </c>
      <c r="E270" s="37"/>
      <c r="F270" s="238" t="s">
        <v>647</v>
      </c>
      <c r="G270" s="37"/>
      <c r="H270" s="37"/>
      <c r="I270" s="239"/>
      <c r="J270" s="37"/>
      <c r="K270" s="37"/>
      <c r="L270" s="41"/>
      <c r="M270" s="240"/>
      <c r="N270" s="241"/>
      <c r="O270" s="88"/>
      <c r="P270" s="88"/>
      <c r="Q270" s="88"/>
      <c r="R270" s="88"/>
      <c r="S270" s="88"/>
      <c r="T270" s="89"/>
      <c r="U270" s="35"/>
      <c r="V270" s="35"/>
      <c r="W270" s="35"/>
      <c r="X270" s="35"/>
      <c r="Y270" s="35"/>
      <c r="Z270" s="35"/>
      <c r="AA270" s="35"/>
      <c r="AB270" s="35"/>
      <c r="AC270" s="35"/>
      <c r="AD270" s="35"/>
      <c r="AE270" s="35"/>
      <c r="AT270" s="14" t="s">
        <v>237</v>
      </c>
      <c r="AU270" s="14" t="s">
        <v>83</v>
      </c>
    </row>
    <row r="271" s="2" customFormat="1" ht="24.15" customHeight="1">
      <c r="A271" s="35"/>
      <c r="B271" s="36"/>
      <c r="C271" s="212" t="s">
        <v>648</v>
      </c>
      <c r="D271" s="212" t="s">
        <v>122</v>
      </c>
      <c r="E271" s="213" t="s">
        <v>649</v>
      </c>
      <c r="F271" s="214" t="s">
        <v>650</v>
      </c>
      <c r="G271" s="215" t="s">
        <v>206</v>
      </c>
      <c r="H271" s="216">
        <v>7</v>
      </c>
      <c r="I271" s="217"/>
      <c r="J271" s="218">
        <f>ROUND(I271*H271,2)</f>
        <v>0</v>
      </c>
      <c r="K271" s="219"/>
      <c r="L271" s="41"/>
      <c r="M271" s="220" t="s">
        <v>1</v>
      </c>
      <c r="N271" s="221" t="s">
        <v>38</v>
      </c>
      <c r="O271" s="88"/>
      <c r="P271" s="222">
        <f>O271*H271</f>
        <v>0</v>
      </c>
      <c r="Q271" s="222">
        <v>0.00035</v>
      </c>
      <c r="R271" s="222">
        <f>Q271*H271</f>
        <v>0.0024499999999999999</v>
      </c>
      <c r="S271" s="222">
        <v>0</v>
      </c>
      <c r="T271" s="223">
        <f>S271*H271</f>
        <v>0</v>
      </c>
      <c r="U271" s="35"/>
      <c r="V271" s="35"/>
      <c r="W271" s="35"/>
      <c r="X271" s="35"/>
      <c r="Y271" s="35"/>
      <c r="Z271" s="35"/>
      <c r="AA271" s="35"/>
      <c r="AB271" s="35"/>
      <c r="AC271" s="35"/>
      <c r="AD271" s="35"/>
      <c r="AE271" s="35"/>
      <c r="AR271" s="224" t="s">
        <v>183</v>
      </c>
      <c r="AT271" s="224" t="s">
        <v>122</v>
      </c>
      <c r="AU271" s="224" t="s">
        <v>83</v>
      </c>
      <c r="AY271" s="14" t="s">
        <v>120</v>
      </c>
      <c r="BE271" s="225">
        <f>IF(N271="základní",J271,0)</f>
        <v>0</v>
      </c>
      <c r="BF271" s="225">
        <f>IF(N271="snížená",J271,0)</f>
        <v>0</v>
      </c>
      <c r="BG271" s="225">
        <f>IF(N271="zákl. přenesená",J271,0)</f>
        <v>0</v>
      </c>
      <c r="BH271" s="225">
        <f>IF(N271="sníž. přenesená",J271,0)</f>
        <v>0</v>
      </c>
      <c r="BI271" s="225">
        <f>IF(N271="nulová",J271,0)</f>
        <v>0</v>
      </c>
      <c r="BJ271" s="14" t="s">
        <v>81</v>
      </c>
      <c r="BK271" s="225">
        <f>ROUND(I271*H271,2)</f>
        <v>0</v>
      </c>
      <c r="BL271" s="14" t="s">
        <v>183</v>
      </c>
      <c r="BM271" s="224" t="s">
        <v>651</v>
      </c>
    </row>
    <row r="272" s="2" customFormat="1" ht="24.15" customHeight="1">
      <c r="A272" s="35"/>
      <c r="B272" s="36"/>
      <c r="C272" s="226" t="s">
        <v>652</v>
      </c>
      <c r="D272" s="226" t="s">
        <v>184</v>
      </c>
      <c r="E272" s="227" t="s">
        <v>653</v>
      </c>
      <c r="F272" s="228" t="s">
        <v>654</v>
      </c>
      <c r="G272" s="229" t="s">
        <v>206</v>
      </c>
      <c r="H272" s="230">
        <v>1</v>
      </c>
      <c r="I272" s="231"/>
      <c r="J272" s="232">
        <f>ROUND(I272*H272,2)</f>
        <v>0</v>
      </c>
      <c r="K272" s="233"/>
      <c r="L272" s="234"/>
      <c r="M272" s="235" t="s">
        <v>1</v>
      </c>
      <c r="N272" s="236" t="s">
        <v>38</v>
      </c>
      <c r="O272" s="88"/>
      <c r="P272" s="222">
        <f>O272*H272</f>
        <v>0</v>
      </c>
      <c r="Q272" s="222">
        <v>0.00010000000000000001</v>
      </c>
      <c r="R272" s="222">
        <f>Q272*H272</f>
        <v>0.00010000000000000001</v>
      </c>
      <c r="S272" s="222">
        <v>0</v>
      </c>
      <c r="T272" s="223">
        <f>S272*H272</f>
        <v>0</v>
      </c>
      <c r="U272" s="35"/>
      <c r="V272" s="35"/>
      <c r="W272" s="35"/>
      <c r="X272" s="35"/>
      <c r="Y272" s="35"/>
      <c r="Z272" s="35"/>
      <c r="AA272" s="35"/>
      <c r="AB272" s="35"/>
      <c r="AC272" s="35"/>
      <c r="AD272" s="35"/>
      <c r="AE272" s="35"/>
      <c r="AR272" s="224" t="s">
        <v>258</v>
      </c>
      <c r="AT272" s="224" t="s">
        <v>184</v>
      </c>
      <c r="AU272" s="224" t="s">
        <v>83</v>
      </c>
      <c r="AY272" s="14" t="s">
        <v>120</v>
      </c>
      <c r="BE272" s="225">
        <f>IF(N272="základní",J272,0)</f>
        <v>0</v>
      </c>
      <c r="BF272" s="225">
        <f>IF(N272="snížená",J272,0)</f>
        <v>0</v>
      </c>
      <c r="BG272" s="225">
        <f>IF(N272="zákl. přenesená",J272,0)</f>
        <v>0</v>
      </c>
      <c r="BH272" s="225">
        <f>IF(N272="sníž. přenesená",J272,0)</f>
        <v>0</v>
      </c>
      <c r="BI272" s="225">
        <f>IF(N272="nulová",J272,0)</f>
        <v>0</v>
      </c>
      <c r="BJ272" s="14" t="s">
        <v>81</v>
      </c>
      <c r="BK272" s="225">
        <f>ROUND(I272*H272,2)</f>
        <v>0</v>
      </c>
      <c r="BL272" s="14" t="s">
        <v>183</v>
      </c>
      <c r="BM272" s="224" t="s">
        <v>655</v>
      </c>
    </row>
    <row r="273" s="2" customFormat="1">
      <c r="A273" s="35"/>
      <c r="B273" s="36"/>
      <c r="C273" s="37"/>
      <c r="D273" s="237" t="s">
        <v>237</v>
      </c>
      <c r="E273" s="37"/>
      <c r="F273" s="238" t="s">
        <v>656</v>
      </c>
      <c r="G273" s="37"/>
      <c r="H273" s="37"/>
      <c r="I273" s="239"/>
      <c r="J273" s="37"/>
      <c r="K273" s="37"/>
      <c r="L273" s="41"/>
      <c r="M273" s="240"/>
      <c r="N273" s="241"/>
      <c r="O273" s="88"/>
      <c r="P273" s="88"/>
      <c r="Q273" s="88"/>
      <c r="R273" s="88"/>
      <c r="S273" s="88"/>
      <c r="T273" s="89"/>
      <c r="U273" s="35"/>
      <c r="V273" s="35"/>
      <c r="W273" s="35"/>
      <c r="X273" s="35"/>
      <c r="Y273" s="35"/>
      <c r="Z273" s="35"/>
      <c r="AA273" s="35"/>
      <c r="AB273" s="35"/>
      <c r="AC273" s="35"/>
      <c r="AD273" s="35"/>
      <c r="AE273" s="35"/>
      <c r="AT273" s="14" t="s">
        <v>237</v>
      </c>
      <c r="AU273" s="14" t="s">
        <v>83</v>
      </c>
    </row>
    <row r="274" s="2" customFormat="1" ht="16.5" customHeight="1">
      <c r="A274" s="35"/>
      <c r="B274" s="36"/>
      <c r="C274" s="226" t="s">
        <v>657</v>
      </c>
      <c r="D274" s="226" t="s">
        <v>184</v>
      </c>
      <c r="E274" s="227" t="s">
        <v>658</v>
      </c>
      <c r="F274" s="228" t="s">
        <v>659</v>
      </c>
      <c r="G274" s="229" t="s">
        <v>206</v>
      </c>
      <c r="H274" s="230">
        <v>56</v>
      </c>
      <c r="I274" s="231"/>
      <c r="J274" s="232">
        <f>ROUND(I274*H274,2)</f>
        <v>0</v>
      </c>
      <c r="K274" s="233"/>
      <c r="L274" s="234"/>
      <c r="M274" s="235" t="s">
        <v>1</v>
      </c>
      <c r="N274" s="236" t="s">
        <v>38</v>
      </c>
      <c r="O274" s="88"/>
      <c r="P274" s="222">
        <f>O274*H274</f>
        <v>0</v>
      </c>
      <c r="Q274" s="222">
        <v>0.00010000000000000001</v>
      </c>
      <c r="R274" s="222">
        <f>Q274*H274</f>
        <v>0.0055999999999999999</v>
      </c>
      <c r="S274" s="222">
        <v>0</v>
      </c>
      <c r="T274" s="223">
        <f>S274*H274</f>
        <v>0</v>
      </c>
      <c r="U274" s="35"/>
      <c r="V274" s="35"/>
      <c r="W274" s="35"/>
      <c r="X274" s="35"/>
      <c r="Y274" s="35"/>
      <c r="Z274" s="35"/>
      <c r="AA274" s="35"/>
      <c r="AB274" s="35"/>
      <c r="AC274" s="35"/>
      <c r="AD274" s="35"/>
      <c r="AE274" s="35"/>
      <c r="AR274" s="224" t="s">
        <v>258</v>
      </c>
      <c r="AT274" s="224" t="s">
        <v>184</v>
      </c>
      <c r="AU274" s="224" t="s">
        <v>83</v>
      </c>
      <c r="AY274" s="14" t="s">
        <v>120</v>
      </c>
      <c r="BE274" s="225">
        <f>IF(N274="základní",J274,0)</f>
        <v>0</v>
      </c>
      <c r="BF274" s="225">
        <f>IF(N274="snížená",J274,0)</f>
        <v>0</v>
      </c>
      <c r="BG274" s="225">
        <f>IF(N274="zákl. přenesená",J274,0)</f>
        <v>0</v>
      </c>
      <c r="BH274" s="225">
        <f>IF(N274="sníž. přenesená",J274,0)</f>
        <v>0</v>
      </c>
      <c r="BI274" s="225">
        <f>IF(N274="nulová",J274,0)</f>
        <v>0</v>
      </c>
      <c r="BJ274" s="14" t="s">
        <v>81</v>
      </c>
      <c r="BK274" s="225">
        <f>ROUND(I274*H274,2)</f>
        <v>0</v>
      </c>
      <c r="BL274" s="14" t="s">
        <v>183</v>
      </c>
      <c r="BM274" s="224" t="s">
        <v>660</v>
      </c>
    </row>
    <row r="275" s="2" customFormat="1" ht="16.5" customHeight="1">
      <c r="A275" s="35"/>
      <c r="B275" s="36"/>
      <c r="C275" s="226" t="s">
        <v>661</v>
      </c>
      <c r="D275" s="226" t="s">
        <v>184</v>
      </c>
      <c r="E275" s="227" t="s">
        <v>662</v>
      </c>
      <c r="F275" s="228" t="s">
        <v>663</v>
      </c>
      <c r="G275" s="229" t="s">
        <v>206</v>
      </c>
      <c r="H275" s="230">
        <v>46</v>
      </c>
      <c r="I275" s="231"/>
      <c r="J275" s="232">
        <f>ROUND(I275*H275,2)</f>
        <v>0</v>
      </c>
      <c r="K275" s="233"/>
      <c r="L275" s="234"/>
      <c r="M275" s="235" t="s">
        <v>1</v>
      </c>
      <c r="N275" s="236" t="s">
        <v>38</v>
      </c>
      <c r="O275" s="88"/>
      <c r="P275" s="222">
        <f>O275*H275</f>
        <v>0</v>
      </c>
      <c r="Q275" s="222">
        <v>0.00016000000000000001</v>
      </c>
      <c r="R275" s="222">
        <f>Q275*H275</f>
        <v>0.0073600000000000002</v>
      </c>
      <c r="S275" s="222">
        <v>0</v>
      </c>
      <c r="T275" s="223">
        <f>S275*H275</f>
        <v>0</v>
      </c>
      <c r="U275" s="35"/>
      <c r="V275" s="35"/>
      <c r="W275" s="35"/>
      <c r="X275" s="35"/>
      <c r="Y275" s="35"/>
      <c r="Z275" s="35"/>
      <c r="AA275" s="35"/>
      <c r="AB275" s="35"/>
      <c r="AC275" s="35"/>
      <c r="AD275" s="35"/>
      <c r="AE275" s="35"/>
      <c r="AR275" s="224" t="s">
        <v>258</v>
      </c>
      <c r="AT275" s="224" t="s">
        <v>184</v>
      </c>
      <c r="AU275" s="224" t="s">
        <v>83</v>
      </c>
      <c r="AY275" s="14" t="s">
        <v>120</v>
      </c>
      <c r="BE275" s="225">
        <f>IF(N275="základní",J275,0)</f>
        <v>0</v>
      </c>
      <c r="BF275" s="225">
        <f>IF(N275="snížená",J275,0)</f>
        <v>0</v>
      </c>
      <c r="BG275" s="225">
        <f>IF(N275="zákl. přenesená",J275,0)</f>
        <v>0</v>
      </c>
      <c r="BH275" s="225">
        <f>IF(N275="sníž. přenesená",J275,0)</f>
        <v>0</v>
      </c>
      <c r="BI275" s="225">
        <f>IF(N275="nulová",J275,0)</f>
        <v>0</v>
      </c>
      <c r="BJ275" s="14" t="s">
        <v>81</v>
      </c>
      <c r="BK275" s="225">
        <f>ROUND(I275*H275,2)</f>
        <v>0</v>
      </c>
      <c r="BL275" s="14" t="s">
        <v>183</v>
      </c>
      <c r="BM275" s="224" t="s">
        <v>664</v>
      </c>
    </row>
    <row r="276" s="2" customFormat="1" ht="16.5" customHeight="1">
      <c r="A276" s="35"/>
      <c r="B276" s="36"/>
      <c r="C276" s="226" t="s">
        <v>665</v>
      </c>
      <c r="D276" s="226" t="s">
        <v>184</v>
      </c>
      <c r="E276" s="227" t="s">
        <v>666</v>
      </c>
      <c r="F276" s="228" t="s">
        <v>667</v>
      </c>
      <c r="G276" s="229" t="s">
        <v>206</v>
      </c>
      <c r="H276" s="230">
        <v>9</v>
      </c>
      <c r="I276" s="231"/>
      <c r="J276" s="232">
        <f>ROUND(I276*H276,2)</f>
        <v>0</v>
      </c>
      <c r="K276" s="233"/>
      <c r="L276" s="234"/>
      <c r="M276" s="235" t="s">
        <v>1</v>
      </c>
      <c r="N276" s="236" t="s">
        <v>38</v>
      </c>
      <c r="O276" s="88"/>
      <c r="P276" s="222">
        <f>O276*H276</f>
        <v>0</v>
      </c>
      <c r="Q276" s="222">
        <v>0.00029999999999999997</v>
      </c>
      <c r="R276" s="222">
        <f>Q276*H276</f>
        <v>0.0026999999999999997</v>
      </c>
      <c r="S276" s="222">
        <v>0</v>
      </c>
      <c r="T276" s="223">
        <f>S276*H276</f>
        <v>0</v>
      </c>
      <c r="U276" s="35"/>
      <c r="V276" s="35"/>
      <c r="W276" s="35"/>
      <c r="X276" s="35"/>
      <c r="Y276" s="35"/>
      <c r="Z276" s="35"/>
      <c r="AA276" s="35"/>
      <c r="AB276" s="35"/>
      <c r="AC276" s="35"/>
      <c r="AD276" s="35"/>
      <c r="AE276" s="35"/>
      <c r="AR276" s="224" t="s">
        <v>258</v>
      </c>
      <c r="AT276" s="224" t="s">
        <v>184</v>
      </c>
      <c r="AU276" s="224" t="s">
        <v>83</v>
      </c>
      <c r="AY276" s="14" t="s">
        <v>120</v>
      </c>
      <c r="BE276" s="225">
        <f>IF(N276="základní",J276,0)</f>
        <v>0</v>
      </c>
      <c r="BF276" s="225">
        <f>IF(N276="snížená",J276,0)</f>
        <v>0</v>
      </c>
      <c r="BG276" s="225">
        <f>IF(N276="zákl. přenesená",J276,0)</f>
        <v>0</v>
      </c>
      <c r="BH276" s="225">
        <f>IF(N276="sníž. přenesená",J276,0)</f>
        <v>0</v>
      </c>
      <c r="BI276" s="225">
        <f>IF(N276="nulová",J276,0)</f>
        <v>0</v>
      </c>
      <c r="BJ276" s="14" t="s">
        <v>81</v>
      </c>
      <c r="BK276" s="225">
        <f>ROUND(I276*H276,2)</f>
        <v>0</v>
      </c>
      <c r="BL276" s="14" t="s">
        <v>183</v>
      </c>
      <c r="BM276" s="224" t="s">
        <v>668</v>
      </c>
    </row>
    <row r="277" s="2" customFormat="1" ht="16.5" customHeight="1">
      <c r="A277" s="35"/>
      <c r="B277" s="36"/>
      <c r="C277" s="226" t="s">
        <v>669</v>
      </c>
      <c r="D277" s="226" t="s">
        <v>184</v>
      </c>
      <c r="E277" s="227" t="s">
        <v>670</v>
      </c>
      <c r="F277" s="228" t="s">
        <v>671</v>
      </c>
      <c r="G277" s="229" t="s">
        <v>206</v>
      </c>
      <c r="H277" s="230">
        <v>6</v>
      </c>
      <c r="I277" s="231"/>
      <c r="J277" s="232">
        <f>ROUND(I277*H277,2)</f>
        <v>0</v>
      </c>
      <c r="K277" s="233"/>
      <c r="L277" s="234"/>
      <c r="M277" s="235" t="s">
        <v>1</v>
      </c>
      <c r="N277" s="236" t="s">
        <v>38</v>
      </c>
      <c r="O277" s="88"/>
      <c r="P277" s="222">
        <f>O277*H277</f>
        <v>0</v>
      </c>
      <c r="Q277" s="222">
        <v>0.00044000000000000002</v>
      </c>
      <c r="R277" s="222">
        <f>Q277*H277</f>
        <v>0.00264</v>
      </c>
      <c r="S277" s="222">
        <v>0</v>
      </c>
      <c r="T277" s="223">
        <f>S277*H277</f>
        <v>0</v>
      </c>
      <c r="U277" s="35"/>
      <c r="V277" s="35"/>
      <c r="W277" s="35"/>
      <c r="X277" s="35"/>
      <c r="Y277" s="35"/>
      <c r="Z277" s="35"/>
      <c r="AA277" s="35"/>
      <c r="AB277" s="35"/>
      <c r="AC277" s="35"/>
      <c r="AD277" s="35"/>
      <c r="AE277" s="35"/>
      <c r="AR277" s="224" t="s">
        <v>258</v>
      </c>
      <c r="AT277" s="224" t="s">
        <v>184</v>
      </c>
      <c r="AU277" s="224" t="s">
        <v>83</v>
      </c>
      <c r="AY277" s="14" t="s">
        <v>120</v>
      </c>
      <c r="BE277" s="225">
        <f>IF(N277="základní",J277,0)</f>
        <v>0</v>
      </c>
      <c r="BF277" s="225">
        <f>IF(N277="snížená",J277,0)</f>
        <v>0</v>
      </c>
      <c r="BG277" s="225">
        <f>IF(N277="zákl. přenesená",J277,0)</f>
        <v>0</v>
      </c>
      <c r="BH277" s="225">
        <f>IF(N277="sníž. přenesená",J277,0)</f>
        <v>0</v>
      </c>
      <c r="BI277" s="225">
        <f>IF(N277="nulová",J277,0)</f>
        <v>0</v>
      </c>
      <c r="BJ277" s="14" t="s">
        <v>81</v>
      </c>
      <c r="BK277" s="225">
        <f>ROUND(I277*H277,2)</f>
        <v>0</v>
      </c>
      <c r="BL277" s="14" t="s">
        <v>183</v>
      </c>
      <c r="BM277" s="224" t="s">
        <v>672</v>
      </c>
    </row>
    <row r="278" s="2" customFormat="1" ht="16.5" customHeight="1">
      <c r="A278" s="35"/>
      <c r="B278" s="36"/>
      <c r="C278" s="226" t="s">
        <v>673</v>
      </c>
      <c r="D278" s="226" t="s">
        <v>184</v>
      </c>
      <c r="E278" s="227" t="s">
        <v>674</v>
      </c>
      <c r="F278" s="228" t="s">
        <v>675</v>
      </c>
      <c r="G278" s="229" t="s">
        <v>206</v>
      </c>
      <c r="H278" s="230">
        <v>4</v>
      </c>
      <c r="I278" s="231"/>
      <c r="J278" s="232">
        <f>ROUND(I278*H278,2)</f>
        <v>0</v>
      </c>
      <c r="K278" s="233"/>
      <c r="L278" s="234"/>
      <c r="M278" s="235" t="s">
        <v>1</v>
      </c>
      <c r="N278" s="236" t="s">
        <v>38</v>
      </c>
      <c r="O278" s="88"/>
      <c r="P278" s="222">
        <f>O278*H278</f>
        <v>0</v>
      </c>
      <c r="Q278" s="222">
        <v>0.00059999999999999995</v>
      </c>
      <c r="R278" s="222">
        <f>Q278*H278</f>
        <v>0.0023999999999999998</v>
      </c>
      <c r="S278" s="222">
        <v>0</v>
      </c>
      <c r="T278" s="223">
        <f>S278*H278</f>
        <v>0</v>
      </c>
      <c r="U278" s="35"/>
      <c r="V278" s="35"/>
      <c r="W278" s="35"/>
      <c r="X278" s="35"/>
      <c r="Y278" s="35"/>
      <c r="Z278" s="35"/>
      <c r="AA278" s="35"/>
      <c r="AB278" s="35"/>
      <c r="AC278" s="35"/>
      <c r="AD278" s="35"/>
      <c r="AE278" s="35"/>
      <c r="AR278" s="224" t="s">
        <v>258</v>
      </c>
      <c r="AT278" s="224" t="s">
        <v>184</v>
      </c>
      <c r="AU278" s="224" t="s">
        <v>83</v>
      </c>
      <c r="AY278" s="14" t="s">
        <v>120</v>
      </c>
      <c r="BE278" s="225">
        <f>IF(N278="základní",J278,0)</f>
        <v>0</v>
      </c>
      <c r="BF278" s="225">
        <f>IF(N278="snížená",J278,0)</f>
        <v>0</v>
      </c>
      <c r="BG278" s="225">
        <f>IF(N278="zákl. přenesená",J278,0)</f>
        <v>0</v>
      </c>
      <c r="BH278" s="225">
        <f>IF(N278="sníž. přenesená",J278,0)</f>
        <v>0</v>
      </c>
      <c r="BI278" s="225">
        <f>IF(N278="nulová",J278,0)</f>
        <v>0</v>
      </c>
      <c r="BJ278" s="14" t="s">
        <v>81</v>
      </c>
      <c r="BK278" s="225">
        <f>ROUND(I278*H278,2)</f>
        <v>0</v>
      </c>
      <c r="BL278" s="14" t="s">
        <v>183</v>
      </c>
      <c r="BM278" s="224" t="s">
        <v>676</v>
      </c>
    </row>
    <row r="279" s="2" customFormat="1" ht="16.5" customHeight="1">
      <c r="A279" s="35"/>
      <c r="B279" s="36"/>
      <c r="C279" s="226" t="s">
        <v>677</v>
      </c>
      <c r="D279" s="226" t="s">
        <v>184</v>
      </c>
      <c r="E279" s="227" t="s">
        <v>678</v>
      </c>
      <c r="F279" s="228" t="s">
        <v>679</v>
      </c>
      <c r="G279" s="229" t="s">
        <v>206</v>
      </c>
      <c r="H279" s="230">
        <v>1</v>
      </c>
      <c r="I279" s="231"/>
      <c r="J279" s="232">
        <f>ROUND(I279*H279,2)</f>
        <v>0</v>
      </c>
      <c r="K279" s="233"/>
      <c r="L279" s="234"/>
      <c r="M279" s="235" t="s">
        <v>1</v>
      </c>
      <c r="N279" s="236" t="s">
        <v>38</v>
      </c>
      <c r="O279" s="88"/>
      <c r="P279" s="222">
        <f>O279*H279</f>
        <v>0</v>
      </c>
      <c r="Q279" s="222">
        <v>0.00132</v>
      </c>
      <c r="R279" s="222">
        <f>Q279*H279</f>
        <v>0.00132</v>
      </c>
      <c r="S279" s="222">
        <v>0</v>
      </c>
      <c r="T279" s="223">
        <f>S279*H279</f>
        <v>0</v>
      </c>
      <c r="U279" s="35"/>
      <c r="V279" s="35"/>
      <c r="W279" s="35"/>
      <c r="X279" s="35"/>
      <c r="Y279" s="35"/>
      <c r="Z279" s="35"/>
      <c r="AA279" s="35"/>
      <c r="AB279" s="35"/>
      <c r="AC279" s="35"/>
      <c r="AD279" s="35"/>
      <c r="AE279" s="35"/>
      <c r="AR279" s="224" t="s">
        <v>258</v>
      </c>
      <c r="AT279" s="224" t="s">
        <v>184</v>
      </c>
      <c r="AU279" s="224" t="s">
        <v>83</v>
      </c>
      <c r="AY279" s="14" t="s">
        <v>120</v>
      </c>
      <c r="BE279" s="225">
        <f>IF(N279="základní",J279,0)</f>
        <v>0</v>
      </c>
      <c r="BF279" s="225">
        <f>IF(N279="snížená",J279,0)</f>
        <v>0</v>
      </c>
      <c r="BG279" s="225">
        <f>IF(N279="zákl. přenesená",J279,0)</f>
        <v>0</v>
      </c>
      <c r="BH279" s="225">
        <f>IF(N279="sníž. přenesená",J279,0)</f>
        <v>0</v>
      </c>
      <c r="BI279" s="225">
        <f>IF(N279="nulová",J279,0)</f>
        <v>0</v>
      </c>
      <c r="BJ279" s="14" t="s">
        <v>81</v>
      </c>
      <c r="BK279" s="225">
        <f>ROUND(I279*H279,2)</f>
        <v>0</v>
      </c>
      <c r="BL279" s="14" t="s">
        <v>183</v>
      </c>
      <c r="BM279" s="224" t="s">
        <v>680</v>
      </c>
    </row>
    <row r="280" s="2" customFormat="1" ht="33" customHeight="1">
      <c r="A280" s="35"/>
      <c r="B280" s="36"/>
      <c r="C280" s="212" t="s">
        <v>681</v>
      </c>
      <c r="D280" s="212" t="s">
        <v>122</v>
      </c>
      <c r="E280" s="213" t="s">
        <v>682</v>
      </c>
      <c r="F280" s="214" t="s">
        <v>683</v>
      </c>
      <c r="G280" s="215" t="s">
        <v>684</v>
      </c>
      <c r="H280" s="216">
        <v>6</v>
      </c>
      <c r="I280" s="217"/>
      <c r="J280" s="218">
        <f>ROUND(I280*H280,2)</f>
        <v>0</v>
      </c>
      <c r="K280" s="219"/>
      <c r="L280" s="41"/>
      <c r="M280" s="220" t="s">
        <v>1</v>
      </c>
      <c r="N280" s="221" t="s">
        <v>38</v>
      </c>
      <c r="O280" s="88"/>
      <c r="P280" s="222">
        <f>O280*H280</f>
        <v>0</v>
      </c>
      <c r="Q280" s="222">
        <v>0.02913</v>
      </c>
      <c r="R280" s="222">
        <f>Q280*H280</f>
        <v>0.17477999999999999</v>
      </c>
      <c r="S280" s="222">
        <v>0</v>
      </c>
      <c r="T280" s="223">
        <f>S280*H280</f>
        <v>0</v>
      </c>
      <c r="U280" s="35"/>
      <c r="V280" s="35"/>
      <c r="W280" s="35"/>
      <c r="X280" s="35"/>
      <c r="Y280" s="35"/>
      <c r="Z280" s="35"/>
      <c r="AA280" s="35"/>
      <c r="AB280" s="35"/>
      <c r="AC280" s="35"/>
      <c r="AD280" s="35"/>
      <c r="AE280" s="35"/>
      <c r="AR280" s="224" t="s">
        <v>183</v>
      </c>
      <c r="AT280" s="224" t="s">
        <v>122</v>
      </c>
      <c r="AU280" s="224" t="s">
        <v>83</v>
      </c>
      <c r="AY280" s="14" t="s">
        <v>120</v>
      </c>
      <c r="BE280" s="225">
        <f>IF(N280="základní",J280,0)</f>
        <v>0</v>
      </c>
      <c r="BF280" s="225">
        <f>IF(N280="snížená",J280,0)</f>
        <v>0</v>
      </c>
      <c r="BG280" s="225">
        <f>IF(N280="zákl. přenesená",J280,0)</f>
        <v>0</v>
      </c>
      <c r="BH280" s="225">
        <f>IF(N280="sníž. přenesená",J280,0)</f>
        <v>0</v>
      </c>
      <c r="BI280" s="225">
        <f>IF(N280="nulová",J280,0)</f>
        <v>0</v>
      </c>
      <c r="BJ280" s="14" t="s">
        <v>81</v>
      </c>
      <c r="BK280" s="225">
        <f>ROUND(I280*H280,2)</f>
        <v>0</v>
      </c>
      <c r="BL280" s="14" t="s">
        <v>183</v>
      </c>
      <c r="BM280" s="224" t="s">
        <v>685</v>
      </c>
    </row>
    <row r="281" s="2" customFormat="1" ht="37.8" customHeight="1">
      <c r="A281" s="35"/>
      <c r="B281" s="36"/>
      <c r="C281" s="212" t="s">
        <v>686</v>
      </c>
      <c r="D281" s="212" t="s">
        <v>122</v>
      </c>
      <c r="E281" s="213" t="s">
        <v>687</v>
      </c>
      <c r="F281" s="214" t="s">
        <v>688</v>
      </c>
      <c r="G281" s="215" t="s">
        <v>206</v>
      </c>
      <c r="H281" s="216">
        <v>22</v>
      </c>
      <c r="I281" s="217"/>
      <c r="J281" s="218">
        <f>ROUND(I281*H281,2)</f>
        <v>0</v>
      </c>
      <c r="K281" s="219"/>
      <c r="L281" s="41"/>
      <c r="M281" s="220" t="s">
        <v>1</v>
      </c>
      <c r="N281" s="221" t="s">
        <v>38</v>
      </c>
      <c r="O281" s="88"/>
      <c r="P281" s="222">
        <f>O281*H281</f>
        <v>0</v>
      </c>
      <c r="Q281" s="222">
        <v>0.0015100000000000001</v>
      </c>
      <c r="R281" s="222">
        <f>Q281*H281</f>
        <v>0.03322</v>
      </c>
      <c r="S281" s="222">
        <v>0</v>
      </c>
      <c r="T281" s="223">
        <f>S281*H281</f>
        <v>0</v>
      </c>
      <c r="U281" s="35"/>
      <c r="V281" s="35"/>
      <c r="W281" s="35"/>
      <c r="X281" s="35"/>
      <c r="Y281" s="35"/>
      <c r="Z281" s="35"/>
      <c r="AA281" s="35"/>
      <c r="AB281" s="35"/>
      <c r="AC281" s="35"/>
      <c r="AD281" s="35"/>
      <c r="AE281" s="35"/>
      <c r="AR281" s="224" t="s">
        <v>183</v>
      </c>
      <c r="AT281" s="224" t="s">
        <v>122</v>
      </c>
      <c r="AU281" s="224" t="s">
        <v>83</v>
      </c>
      <c r="AY281" s="14" t="s">
        <v>120</v>
      </c>
      <c r="BE281" s="225">
        <f>IF(N281="základní",J281,0)</f>
        <v>0</v>
      </c>
      <c r="BF281" s="225">
        <f>IF(N281="snížená",J281,0)</f>
        <v>0</v>
      </c>
      <c r="BG281" s="225">
        <f>IF(N281="zákl. přenesená",J281,0)</f>
        <v>0</v>
      </c>
      <c r="BH281" s="225">
        <f>IF(N281="sníž. přenesená",J281,0)</f>
        <v>0</v>
      </c>
      <c r="BI281" s="225">
        <f>IF(N281="nulová",J281,0)</f>
        <v>0</v>
      </c>
      <c r="BJ281" s="14" t="s">
        <v>81</v>
      </c>
      <c r="BK281" s="225">
        <f>ROUND(I281*H281,2)</f>
        <v>0</v>
      </c>
      <c r="BL281" s="14" t="s">
        <v>183</v>
      </c>
      <c r="BM281" s="224" t="s">
        <v>689</v>
      </c>
    </row>
    <row r="282" s="2" customFormat="1" ht="37.8" customHeight="1">
      <c r="A282" s="35"/>
      <c r="B282" s="36"/>
      <c r="C282" s="212" t="s">
        <v>690</v>
      </c>
      <c r="D282" s="212" t="s">
        <v>122</v>
      </c>
      <c r="E282" s="213" t="s">
        <v>691</v>
      </c>
      <c r="F282" s="214" t="s">
        <v>692</v>
      </c>
      <c r="G282" s="215" t="s">
        <v>206</v>
      </c>
      <c r="H282" s="216">
        <v>23</v>
      </c>
      <c r="I282" s="217"/>
      <c r="J282" s="218">
        <f>ROUND(I282*H282,2)</f>
        <v>0</v>
      </c>
      <c r="K282" s="219"/>
      <c r="L282" s="41"/>
      <c r="M282" s="220" t="s">
        <v>1</v>
      </c>
      <c r="N282" s="221" t="s">
        <v>38</v>
      </c>
      <c r="O282" s="88"/>
      <c r="P282" s="222">
        <f>O282*H282</f>
        <v>0</v>
      </c>
      <c r="Q282" s="222">
        <v>0.0015100000000000001</v>
      </c>
      <c r="R282" s="222">
        <f>Q282*H282</f>
        <v>0.034730000000000004</v>
      </c>
      <c r="S282" s="222">
        <v>0</v>
      </c>
      <c r="T282" s="223">
        <f>S282*H282</f>
        <v>0</v>
      </c>
      <c r="U282" s="35"/>
      <c r="V282" s="35"/>
      <c r="W282" s="35"/>
      <c r="X282" s="35"/>
      <c r="Y282" s="35"/>
      <c r="Z282" s="35"/>
      <c r="AA282" s="35"/>
      <c r="AB282" s="35"/>
      <c r="AC282" s="35"/>
      <c r="AD282" s="35"/>
      <c r="AE282" s="35"/>
      <c r="AR282" s="224" t="s">
        <v>183</v>
      </c>
      <c r="AT282" s="224" t="s">
        <v>122</v>
      </c>
      <c r="AU282" s="224" t="s">
        <v>83</v>
      </c>
      <c r="AY282" s="14" t="s">
        <v>120</v>
      </c>
      <c r="BE282" s="225">
        <f>IF(N282="základní",J282,0)</f>
        <v>0</v>
      </c>
      <c r="BF282" s="225">
        <f>IF(N282="snížená",J282,0)</f>
        <v>0</v>
      </c>
      <c r="BG282" s="225">
        <f>IF(N282="zákl. přenesená",J282,0)</f>
        <v>0</v>
      </c>
      <c r="BH282" s="225">
        <f>IF(N282="sníž. přenesená",J282,0)</f>
        <v>0</v>
      </c>
      <c r="BI282" s="225">
        <f>IF(N282="nulová",J282,0)</f>
        <v>0</v>
      </c>
      <c r="BJ282" s="14" t="s">
        <v>81</v>
      </c>
      <c r="BK282" s="225">
        <f>ROUND(I282*H282,2)</f>
        <v>0</v>
      </c>
      <c r="BL282" s="14" t="s">
        <v>183</v>
      </c>
      <c r="BM282" s="224" t="s">
        <v>693</v>
      </c>
    </row>
    <row r="283" s="2" customFormat="1" ht="24.15" customHeight="1">
      <c r="A283" s="35"/>
      <c r="B283" s="36"/>
      <c r="C283" s="226" t="s">
        <v>694</v>
      </c>
      <c r="D283" s="226" t="s">
        <v>184</v>
      </c>
      <c r="E283" s="227" t="s">
        <v>695</v>
      </c>
      <c r="F283" s="228" t="s">
        <v>696</v>
      </c>
      <c r="G283" s="229" t="s">
        <v>206</v>
      </c>
      <c r="H283" s="230">
        <v>2</v>
      </c>
      <c r="I283" s="231"/>
      <c r="J283" s="232">
        <f>ROUND(I283*H283,2)</f>
        <v>0</v>
      </c>
      <c r="K283" s="233"/>
      <c r="L283" s="234"/>
      <c r="M283" s="235" t="s">
        <v>1</v>
      </c>
      <c r="N283" s="236" t="s">
        <v>38</v>
      </c>
      <c r="O283" s="88"/>
      <c r="P283" s="222">
        <f>O283*H283</f>
        <v>0</v>
      </c>
      <c r="Q283" s="222">
        <v>0.00029999999999999997</v>
      </c>
      <c r="R283" s="222">
        <f>Q283*H283</f>
        <v>0.00059999999999999995</v>
      </c>
      <c r="S283" s="222">
        <v>0</v>
      </c>
      <c r="T283" s="223">
        <f>S283*H283</f>
        <v>0</v>
      </c>
      <c r="U283" s="35"/>
      <c r="V283" s="35"/>
      <c r="W283" s="35"/>
      <c r="X283" s="35"/>
      <c r="Y283" s="35"/>
      <c r="Z283" s="35"/>
      <c r="AA283" s="35"/>
      <c r="AB283" s="35"/>
      <c r="AC283" s="35"/>
      <c r="AD283" s="35"/>
      <c r="AE283" s="35"/>
      <c r="AR283" s="224" t="s">
        <v>258</v>
      </c>
      <c r="AT283" s="224" t="s">
        <v>184</v>
      </c>
      <c r="AU283" s="224" t="s">
        <v>83</v>
      </c>
      <c r="AY283" s="14" t="s">
        <v>120</v>
      </c>
      <c r="BE283" s="225">
        <f>IF(N283="základní",J283,0)</f>
        <v>0</v>
      </c>
      <c r="BF283" s="225">
        <f>IF(N283="snížená",J283,0)</f>
        <v>0</v>
      </c>
      <c r="BG283" s="225">
        <f>IF(N283="zákl. přenesená",J283,0)</f>
        <v>0</v>
      </c>
      <c r="BH283" s="225">
        <f>IF(N283="sníž. přenesená",J283,0)</f>
        <v>0</v>
      </c>
      <c r="BI283" s="225">
        <f>IF(N283="nulová",J283,0)</f>
        <v>0</v>
      </c>
      <c r="BJ283" s="14" t="s">
        <v>81</v>
      </c>
      <c r="BK283" s="225">
        <f>ROUND(I283*H283,2)</f>
        <v>0</v>
      </c>
      <c r="BL283" s="14" t="s">
        <v>183</v>
      </c>
      <c r="BM283" s="224" t="s">
        <v>697</v>
      </c>
    </row>
    <row r="284" s="2" customFormat="1" ht="16.5" customHeight="1">
      <c r="A284" s="35"/>
      <c r="B284" s="36"/>
      <c r="C284" s="212" t="s">
        <v>698</v>
      </c>
      <c r="D284" s="212" t="s">
        <v>122</v>
      </c>
      <c r="E284" s="213" t="s">
        <v>699</v>
      </c>
      <c r="F284" s="214" t="s">
        <v>700</v>
      </c>
      <c r="G284" s="215" t="s">
        <v>684</v>
      </c>
      <c r="H284" s="216">
        <v>1</v>
      </c>
      <c r="I284" s="217"/>
      <c r="J284" s="218">
        <f>ROUND(I284*H284,2)</f>
        <v>0</v>
      </c>
      <c r="K284" s="219"/>
      <c r="L284" s="41"/>
      <c r="M284" s="220" t="s">
        <v>1</v>
      </c>
      <c r="N284" s="221" t="s">
        <v>38</v>
      </c>
      <c r="O284" s="88"/>
      <c r="P284" s="222">
        <f>O284*H284</f>
        <v>0</v>
      </c>
      <c r="Q284" s="222">
        <v>0.010930000000000001</v>
      </c>
      <c r="R284" s="222">
        <f>Q284*H284</f>
        <v>0.010930000000000001</v>
      </c>
      <c r="S284" s="222">
        <v>0</v>
      </c>
      <c r="T284" s="223">
        <f>S284*H284</f>
        <v>0</v>
      </c>
      <c r="U284" s="35"/>
      <c r="V284" s="35"/>
      <c r="W284" s="35"/>
      <c r="X284" s="35"/>
      <c r="Y284" s="35"/>
      <c r="Z284" s="35"/>
      <c r="AA284" s="35"/>
      <c r="AB284" s="35"/>
      <c r="AC284" s="35"/>
      <c r="AD284" s="35"/>
      <c r="AE284" s="35"/>
      <c r="AR284" s="224" t="s">
        <v>183</v>
      </c>
      <c r="AT284" s="224" t="s">
        <v>122</v>
      </c>
      <c r="AU284" s="224" t="s">
        <v>83</v>
      </c>
      <c r="AY284" s="14" t="s">
        <v>120</v>
      </c>
      <c r="BE284" s="225">
        <f>IF(N284="základní",J284,0)</f>
        <v>0</v>
      </c>
      <c r="BF284" s="225">
        <f>IF(N284="snížená",J284,0)</f>
        <v>0</v>
      </c>
      <c r="BG284" s="225">
        <f>IF(N284="zákl. přenesená",J284,0)</f>
        <v>0</v>
      </c>
      <c r="BH284" s="225">
        <f>IF(N284="sníž. přenesená",J284,0)</f>
        <v>0</v>
      </c>
      <c r="BI284" s="225">
        <f>IF(N284="nulová",J284,0)</f>
        <v>0</v>
      </c>
      <c r="BJ284" s="14" t="s">
        <v>81</v>
      </c>
      <c r="BK284" s="225">
        <f>ROUND(I284*H284,2)</f>
        <v>0</v>
      </c>
      <c r="BL284" s="14" t="s">
        <v>183</v>
      </c>
      <c r="BM284" s="224" t="s">
        <v>701</v>
      </c>
    </row>
    <row r="285" s="2" customFormat="1" ht="33" customHeight="1">
      <c r="A285" s="35"/>
      <c r="B285" s="36"/>
      <c r="C285" s="212" t="s">
        <v>702</v>
      </c>
      <c r="D285" s="212" t="s">
        <v>122</v>
      </c>
      <c r="E285" s="213" t="s">
        <v>703</v>
      </c>
      <c r="F285" s="214" t="s">
        <v>704</v>
      </c>
      <c r="G285" s="215" t="s">
        <v>197</v>
      </c>
      <c r="H285" s="216">
        <v>915</v>
      </c>
      <c r="I285" s="217"/>
      <c r="J285" s="218">
        <f>ROUND(I285*H285,2)</f>
        <v>0</v>
      </c>
      <c r="K285" s="219"/>
      <c r="L285" s="41"/>
      <c r="M285" s="220" t="s">
        <v>1</v>
      </c>
      <c r="N285" s="221" t="s">
        <v>38</v>
      </c>
      <c r="O285" s="88"/>
      <c r="P285" s="222">
        <f>O285*H285</f>
        <v>0</v>
      </c>
      <c r="Q285" s="222">
        <v>1.0000000000000001E-05</v>
      </c>
      <c r="R285" s="222">
        <f>Q285*H285</f>
        <v>0.0091500000000000001</v>
      </c>
      <c r="S285" s="222">
        <v>0</v>
      </c>
      <c r="T285" s="223">
        <f>S285*H285</f>
        <v>0</v>
      </c>
      <c r="U285" s="35"/>
      <c r="V285" s="35"/>
      <c r="W285" s="35"/>
      <c r="X285" s="35"/>
      <c r="Y285" s="35"/>
      <c r="Z285" s="35"/>
      <c r="AA285" s="35"/>
      <c r="AB285" s="35"/>
      <c r="AC285" s="35"/>
      <c r="AD285" s="35"/>
      <c r="AE285" s="35"/>
      <c r="AR285" s="224" t="s">
        <v>183</v>
      </c>
      <c r="AT285" s="224" t="s">
        <v>122</v>
      </c>
      <c r="AU285" s="224" t="s">
        <v>83</v>
      </c>
      <c r="AY285" s="14" t="s">
        <v>120</v>
      </c>
      <c r="BE285" s="225">
        <f>IF(N285="základní",J285,0)</f>
        <v>0</v>
      </c>
      <c r="BF285" s="225">
        <f>IF(N285="snížená",J285,0)</f>
        <v>0</v>
      </c>
      <c r="BG285" s="225">
        <f>IF(N285="zákl. přenesená",J285,0)</f>
        <v>0</v>
      </c>
      <c r="BH285" s="225">
        <f>IF(N285="sníž. přenesená",J285,0)</f>
        <v>0</v>
      </c>
      <c r="BI285" s="225">
        <f>IF(N285="nulová",J285,0)</f>
        <v>0</v>
      </c>
      <c r="BJ285" s="14" t="s">
        <v>81</v>
      </c>
      <c r="BK285" s="225">
        <f>ROUND(I285*H285,2)</f>
        <v>0</v>
      </c>
      <c r="BL285" s="14" t="s">
        <v>183</v>
      </c>
      <c r="BM285" s="224" t="s">
        <v>705</v>
      </c>
    </row>
    <row r="286" s="2" customFormat="1" ht="37.8" customHeight="1">
      <c r="A286" s="35"/>
      <c r="B286" s="36"/>
      <c r="C286" s="212" t="s">
        <v>706</v>
      </c>
      <c r="D286" s="212" t="s">
        <v>122</v>
      </c>
      <c r="E286" s="213" t="s">
        <v>707</v>
      </c>
      <c r="F286" s="214" t="s">
        <v>708</v>
      </c>
      <c r="G286" s="215" t="s">
        <v>197</v>
      </c>
      <c r="H286" s="216">
        <v>860</v>
      </c>
      <c r="I286" s="217"/>
      <c r="J286" s="218">
        <f>ROUND(I286*H286,2)</f>
        <v>0</v>
      </c>
      <c r="K286" s="219"/>
      <c r="L286" s="41"/>
      <c r="M286" s="220" t="s">
        <v>1</v>
      </c>
      <c r="N286" s="221" t="s">
        <v>38</v>
      </c>
      <c r="O286" s="88"/>
      <c r="P286" s="222">
        <f>O286*H286</f>
        <v>0</v>
      </c>
      <c r="Q286" s="222">
        <v>2.0000000000000002E-05</v>
      </c>
      <c r="R286" s="222">
        <f>Q286*H286</f>
        <v>0.0172</v>
      </c>
      <c r="S286" s="222">
        <v>0</v>
      </c>
      <c r="T286" s="223">
        <f>S286*H286</f>
        <v>0</v>
      </c>
      <c r="U286" s="35"/>
      <c r="V286" s="35"/>
      <c r="W286" s="35"/>
      <c r="X286" s="35"/>
      <c r="Y286" s="35"/>
      <c r="Z286" s="35"/>
      <c r="AA286" s="35"/>
      <c r="AB286" s="35"/>
      <c r="AC286" s="35"/>
      <c r="AD286" s="35"/>
      <c r="AE286" s="35"/>
      <c r="AR286" s="224" t="s">
        <v>183</v>
      </c>
      <c r="AT286" s="224" t="s">
        <v>122</v>
      </c>
      <c r="AU286" s="224" t="s">
        <v>83</v>
      </c>
      <c r="AY286" s="14" t="s">
        <v>120</v>
      </c>
      <c r="BE286" s="225">
        <f>IF(N286="základní",J286,0)</f>
        <v>0</v>
      </c>
      <c r="BF286" s="225">
        <f>IF(N286="snížená",J286,0)</f>
        <v>0</v>
      </c>
      <c r="BG286" s="225">
        <f>IF(N286="zákl. přenesená",J286,0)</f>
        <v>0</v>
      </c>
      <c r="BH286" s="225">
        <f>IF(N286="sníž. přenesená",J286,0)</f>
        <v>0</v>
      </c>
      <c r="BI286" s="225">
        <f>IF(N286="nulová",J286,0)</f>
        <v>0</v>
      </c>
      <c r="BJ286" s="14" t="s">
        <v>81</v>
      </c>
      <c r="BK286" s="225">
        <f>ROUND(I286*H286,2)</f>
        <v>0</v>
      </c>
      <c r="BL286" s="14" t="s">
        <v>183</v>
      </c>
      <c r="BM286" s="224" t="s">
        <v>709</v>
      </c>
    </row>
    <row r="287" s="2" customFormat="1" ht="37.8" customHeight="1">
      <c r="A287" s="35"/>
      <c r="B287" s="36"/>
      <c r="C287" s="212" t="s">
        <v>710</v>
      </c>
      <c r="D287" s="212" t="s">
        <v>122</v>
      </c>
      <c r="E287" s="213" t="s">
        <v>711</v>
      </c>
      <c r="F287" s="214" t="s">
        <v>712</v>
      </c>
      <c r="G287" s="215" t="s">
        <v>197</v>
      </c>
      <c r="H287" s="216">
        <v>10</v>
      </c>
      <c r="I287" s="217"/>
      <c r="J287" s="218">
        <f>ROUND(I287*H287,2)</f>
        <v>0</v>
      </c>
      <c r="K287" s="219"/>
      <c r="L287" s="41"/>
      <c r="M287" s="220" t="s">
        <v>1</v>
      </c>
      <c r="N287" s="221" t="s">
        <v>38</v>
      </c>
      <c r="O287" s="88"/>
      <c r="P287" s="222">
        <f>O287*H287</f>
        <v>0</v>
      </c>
      <c r="Q287" s="222">
        <v>6.0000000000000002E-05</v>
      </c>
      <c r="R287" s="222">
        <f>Q287*H287</f>
        <v>0.00060000000000000006</v>
      </c>
      <c r="S287" s="222">
        <v>0</v>
      </c>
      <c r="T287" s="223">
        <f>S287*H287</f>
        <v>0</v>
      </c>
      <c r="U287" s="35"/>
      <c r="V287" s="35"/>
      <c r="W287" s="35"/>
      <c r="X287" s="35"/>
      <c r="Y287" s="35"/>
      <c r="Z287" s="35"/>
      <c r="AA287" s="35"/>
      <c r="AB287" s="35"/>
      <c r="AC287" s="35"/>
      <c r="AD287" s="35"/>
      <c r="AE287" s="35"/>
      <c r="AR287" s="224" t="s">
        <v>183</v>
      </c>
      <c r="AT287" s="224" t="s">
        <v>122</v>
      </c>
      <c r="AU287" s="224" t="s">
        <v>83</v>
      </c>
      <c r="AY287" s="14" t="s">
        <v>120</v>
      </c>
      <c r="BE287" s="225">
        <f>IF(N287="základní",J287,0)</f>
        <v>0</v>
      </c>
      <c r="BF287" s="225">
        <f>IF(N287="snížená",J287,0)</f>
        <v>0</v>
      </c>
      <c r="BG287" s="225">
        <f>IF(N287="zákl. přenesená",J287,0)</f>
        <v>0</v>
      </c>
      <c r="BH287" s="225">
        <f>IF(N287="sníž. přenesená",J287,0)</f>
        <v>0</v>
      </c>
      <c r="BI287" s="225">
        <f>IF(N287="nulová",J287,0)</f>
        <v>0</v>
      </c>
      <c r="BJ287" s="14" t="s">
        <v>81</v>
      </c>
      <c r="BK287" s="225">
        <f>ROUND(I287*H287,2)</f>
        <v>0</v>
      </c>
      <c r="BL287" s="14" t="s">
        <v>183</v>
      </c>
      <c r="BM287" s="224" t="s">
        <v>713</v>
      </c>
    </row>
    <row r="288" s="2" customFormat="1" ht="37.8" customHeight="1">
      <c r="A288" s="35"/>
      <c r="B288" s="36"/>
      <c r="C288" s="212" t="s">
        <v>714</v>
      </c>
      <c r="D288" s="212" t="s">
        <v>122</v>
      </c>
      <c r="E288" s="213" t="s">
        <v>715</v>
      </c>
      <c r="F288" s="214" t="s">
        <v>716</v>
      </c>
      <c r="G288" s="215" t="s">
        <v>197</v>
      </c>
      <c r="H288" s="216">
        <v>45</v>
      </c>
      <c r="I288" s="217"/>
      <c r="J288" s="218">
        <f>ROUND(I288*H288,2)</f>
        <v>0</v>
      </c>
      <c r="K288" s="219"/>
      <c r="L288" s="41"/>
      <c r="M288" s="220" t="s">
        <v>1</v>
      </c>
      <c r="N288" s="221" t="s">
        <v>38</v>
      </c>
      <c r="O288" s="88"/>
      <c r="P288" s="222">
        <f>O288*H288</f>
        <v>0</v>
      </c>
      <c r="Q288" s="222">
        <v>0.00040000000000000002</v>
      </c>
      <c r="R288" s="222">
        <f>Q288*H288</f>
        <v>0.018000000000000002</v>
      </c>
      <c r="S288" s="222">
        <v>0</v>
      </c>
      <c r="T288" s="223">
        <f>S288*H288</f>
        <v>0</v>
      </c>
      <c r="U288" s="35"/>
      <c r="V288" s="35"/>
      <c r="W288" s="35"/>
      <c r="X288" s="35"/>
      <c r="Y288" s="35"/>
      <c r="Z288" s="35"/>
      <c r="AA288" s="35"/>
      <c r="AB288" s="35"/>
      <c r="AC288" s="35"/>
      <c r="AD288" s="35"/>
      <c r="AE288" s="35"/>
      <c r="AR288" s="224" t="s">
        <v>183</v>
      </c>
      <c r="AT288" s="224" t="s">
        <v>122</v>
      </c>
      <c r="AU288" s="224" t="s">
        <v>83</v>
      </c>
      <c r="AY288" s="14" t="s">
        <v>120</v>
      </c>
      <c r="BE288" s="225">
        <f>IF(N288="základní",J288,0)</f>
        <v>0</v>
      </c>
      <c r="BF288" s="225">
        <f>IF(N288="snížená",J288,0)</f>
        <v>0</v>
      </c>
      <c r="BG288" s="225">
        <f>IF(N288="zákl. přenesená",J288,0)</f>
        <v>0</v>
      </c>
      <c r="BH288" s="225">
        <f>IF(N288="sníž. přenesená",J288,0)</f>
        <v>0</v>
      </c>
      <c r="BI288" s="225">
        <f>IF(N288="nulová",J288,0)</f>
        <v>0</v>
      </c>
      <c r="BJ288" s="14" t="s">
        <v>81</v>
      </c>
      <c r="BK288" s="225">
        <f>ROUND(I288*H288,2)</f>
        <v>0</v>
      </c>
      <c r="BL288" s="14" t="s">
        <v>183</v>
      </c>
      <c r="BM288" s="224" t="s">
        <v>717</v>
      </c>
    </row>
    <row r="289" s="2" customFormat="1" ht="44.25" customHeight="1">
      <c r="A289" s="35"/>
      <c r="B289" s="36"/>
      <c r="C289" s="212" t="s">
        <v>718</v>
      </c>
      <c r="D289" s="212" t="s">
        <v>122</v>
      </c>
      <c r="E289" s="213" t="s">
        <v>719</v>
      </c>
      <c r="F289" s="214" t="s">
        <v>720</v>
      </c>
      <c r="G289" s="215" t="s">
        <v>410</v>
      </c>
      <c r="H289" s="242"/>
      <c r="I289" s="217"/>
      <c r="J289" s="218">
        <f>ROUND(I289*H289,2)</f>
        <v>0</v>
      </c>
      <c r="K289" s="219"/>
      <c r="L289" s="41"/>
      <c r="M289" s="220" t="s">
        <v>1</v>
      </c>
      <c r="N289" s="221" t="s">
        <v>38</v>
      </c>
      <c r="O289" s="88"/>
      <c r="P289" s="222">
        <f>O289*H289</f>
        <v>0</v>
      </c>
      <c r="Q289" s="222">
        <v>0</v>
      </c>
      <c r="R289" s="222">
        <f>Q289*H289</f>
        <v>0</v>
      </c>
      <c r="S289" s="222">
        <v>0</v>
      </c>
      <c r="T289" s="223">
        <f>S289*H289</f>
        <v>0</v>
      </c>
      <c r="U289" s="35"/>
      <c r="V289" s="35"/>
      <c r="W289" s="35"/>
      <c r="X289" s="35"/>
      <c r="Y289" s="35"/>
      <c r="Z289" s="35"/>
      <c r="AA289" s="35"/>
      <c r="AB289" s="35"/>
      <c r="AC289" s="35"/>
      <c r="AD289" s="35"/>
      <c r="AE289" s="35"/>
      <c r="AR289" s="224" t="s">
        <v>183</v>
      </c>
      <c r="AT289" s="224" t="s">
        <v>122</v>
      </c>
      <c r="AU289" s="224" t="s">
        <v>83</v>
      </c>
      <c r="AY289" s="14" t="s">
        <v>120</v>
      </c>
      <c r="BE289" s="225">
        <f>IF(N289="základní",J289,0)</f>
        <v>0</v>
      </c>
      <c r="BF289" s="225">
        <f>IF(N289="snížená",J289,0)</f>
        <v>0</v>
      </c>
      <c r="BG289" s="225">
        <f>IF(N289="zákl. přenesená",J289,0)</f>
        <v>0</v>
      </c>
      <c r="BH289" s="225">
        <f>IF(N289="sníž. přenesená",J289,0)</f>
        <v>0</v>
      </c>
      <c r="BI289" s="225">
        <f>IF(N289="nulová",J289,0)</f>
        <v>0</v>
      </c>
      <c r="BJ289" s="14" t="s">
        <v>81</v>
      </c>
      <c r="BK289" s="225">
        <f>ROUND(I289*H289,2)</f>
        <v>0</v>
      </c>
      <c r="BL289" s="14" t="s">
        <v>183</v>
      </c>
      <c r="BM289" s="224" t="s">
        <v>721</v>
      </c>
    </row>
    <row r="290" s="12" customFormat="1" ht="22.8" customHeight="1">
      <c r="A290" s="12"/>
      <c r="B290" s="196"/>
      <c r="C290" s="197"/>
      <c r="D290" s="198" t="s">
        <v>72</v>
      </c>
      <c r="E290" s="210" t="s">
        <v>722</v>
      </c>
      <c r="F290" s="210" t="s">
        <v>723</v>
      </c>
      <c r="G290" s="197"/>
      <c r="H290" s="197"/>
      <c r="I290" s="200"/>
      <c r="J290" s="211">
        <f>BK290</f>
        <v>0</v>
      </c>
      <c r="K290" s="197"/>
      <c r="L290" s="202"/>
      <c r="M290" s="203"/>
      <c r="N290" s="204"/>
      <c r="O290" s="204"/>
      <c r="P290" s="205">
        <f>SUM(P291:P295)</f>
        <v>0</v>
      </c>
      <c r="Q290" s="204"/>
      <c r="R290" s="205">
        <f>SUM(R291:R295)</f>
        <v>0.0097000000000000003</v>
      </c>
      <c r="S290" s="204"/>
      <c r="T290" s="206">
        <f>SUM(T291:T295)</f>
        <v>0</v>
      </c>
      <c r="U290" s="12"/>
      <c r="V290" s="12"/>
      <c r="W290" s="12"/>
      <c r="X290" s="12"/>
      <c r="Y290" s="12"/>
      <c r="Z290" s="12"/>
      <c r="AA290" s="12"/>
      <c r="AB290" s="12"/>
      <c r="AC290" s="12"/>
      <c r="AD290" s="12"/>
      <c r="AE290" s="12"/>
      <c r="AR290" s="207" t="s">
        <v>83</v>
      </c>
      <c r="AT290" s="208" t="s">
        <v>72</v>
      </c>
      <c r="AU290" s="208" t="s">
        <v>81</v>
      </c>
      <c r="AY290" s="207" t="s">
        <v>120</v>
      </c>
      <c r="BK290" s="209">
        <f>SUM(BK291:BK295)</f>
        <v>0</v>
      </c>
    </row>
    <row r="291" s="2" customFormat="1" ht="16.5" customHeight="1">
      <c r="A291" s="35"/>
      <c r="B291" s="36"/>
      <c r="C291" s="226" t="s">
        <v>724</v>
      </c>
      <c r="D291" s="226" t="s">
        <v>184</v>
      </c>
      <c r="E291" s="227" t="s">
        <v>725</v>
      </c>
      <c r="F291" s="228" t="s">
        <v>726</v>
      </c>
      <c r="G291" s="229" t="s">
        <v>206</v>
      </c>
      <c r="H291" s="230">
        <v>1</v>
      </c>
      <c r="I291" s="231"/>
      <c r="J291" s="232">
        <f>ROUND(I291*H291,2)</f>
        <v>0</v>
      </c>
      <c r="K291" s="233"/>
      <c r="L291" s="234"/>
      <c r="M291" s="235" t="s">
        <v>1</v>
      </c>
      <c r="N291" s="236" t="s">
        <v>38</v>
      </c>
      <c r="O291" s="88"/>
      <c r="P291" s="222">
        <f>O291*H291</f>
        <v>0</v>
      </c>
      <c r="Q291" s="222">
        <v>0.0057999999999999996</v>
      </c>
      <c r="R291" s="222">
        <f>Q291*H291</f>
        <v>0.0057999999999999996</v>
      </c>
      <c r="S291" s="222">
        <v>0</v>
      </c>
      <c r="T291" s="223">
        <f>S291*H291</f>
        <v>0</v>
      </c>
      <c r="U291" s="35"/>
      <c r="V291" s="35"/>
      <c r="W291" s="35"/>
      <c r="X291" s="35"/>
      <c r="Y291" s="35"/>
      <c r="Z291" s="35"/>
      <c r="AA291" s="35"/>
      <c r="AB291" s="35"/>
      <c r="AC291" s="35"/>
      <c r="AD291" s="35"/>
      <c r="AE291" s="35"/>
      <c r="AR291" s="224" t="s">
        <v>258</v>
      </c>
      <c r="AT291" s="224" t="s">
        <v>184</v>
      </c>
      <c r="AU291" s="224" t="s">
        <v>83</v>
      </c>
      <c r="AY291" s="14" t="s">
        <v>120</v>
      </c>
      <c r="BE291" s="225">
        <f>IF(N291="základní",J291,0)</f>
        <v>0</v>
      </c>
      <c r="BF291" s="225">
        <f>IF(N291="snížená",J291,0)</f>
        <v>0</v>
      </c>
      <c r="BG291" s="225">
        <f>IF(N291="zákl. přenesená",J291,0)</f>
        <v>0</v>
      </c>
      <c r="BH291" s="225">
        <f>IF(N291="sníž. přenesená",J291,0)</f>
        <v>0</v>
      </c>
      <c r="BI291" s="225">
        <f>IF(N291="nulová",J291,0)</f>
        <v>0</v>
      </c>
      <c r="BJ291" s="14" t="s">
        <v>81</v>
      </c>
      <c r="BK291" s="225">
        <f>ROUND(I291*H291,2)</f>
        <v>0</v>
      </c>
      <c r="BL291" s="14" t="s">
        <v>183</v>
      </c>
      <c r="BM291" s="224" t="s">
        <v>727</v>
      </c>
    </row>
    <row r="292" s="2" customFormat="1">
      <c r="A292" s="35"/>
      <c r="B292" s="36"/>
      <c r="C292" s="37"/>
      <c r="D292" s="237" t="s">
        <v>237</v>
      </c>
      <c r="E292" s="37"/>
      <c r="F292" s="238" t="s">
        <v>728</v>
      </c>
      <c r="G292" s="37"/>
      <c r="H292" s="37"/>
      <c r="I292" s="239"/>
      <c r="J292" s="37"/>
      <c r="K292" s="37"/>
      <c r="L292" s="41"/>
      <c r="M292" s="240"/>
      <c r="N292" s="241"/>
      <c r="O292" s="88"/>
      <c r="P292" s="88"/>
      <c r="Q292" s="88"/>
      <c r="R292" s="88"/>
      <c r="S292" s="88"/>
      <c r="T292" s="89"/>
      <c r="U292" s="35"/>
      <c r="V292" s="35"/>
      <c r="W292" s="35"/>
      <c r="X292" s="35"/>
      <c r="Y292" s="35"/>
      <c r="Z292" s="35"/>
      <c r="AA292" s="35"/>
      <c r="AB292" s="35"/>
      <c r="AC292" s="35"/>
      <c r="AD292" s="35"/>
      <c r="AE292" s="35"/>
      <c r="AT292" s="14" t="s">
        <v>237</v>
      </c>
      <c r="AU292" s="14" t="s">
        <v>83</v>
      </c>
    </row>
    <row r="293" s="2" customFormat="1" ht="16.5" customHeight="1">
      <c r="A293" s="35"/>
      <c r="B293" s="36"/>
      <c r="C293" s="226" t="s">
        <v>729</v>
      </c>
      <c r="D293" s="226" t="s">
        <v>184</v>
      </c>
      <c r="E293" s="227" t="s">
        <v>730</v>
      </c>
      <c r="F293" s="228" t="s">
        <v>731</v>
      </c>
      <c r="G293" s="229" t="s">
        <v>206</v>
      </c>
      <c r="H293" s="230">
        <v>1</v>
      </c>
      <c r="I293" s="231"/>
      <c r="J293" s="232">
        <f>ROUND(I293*H293,2)</f>
        <v>0</v>
      </c>
      <c r="K293" s="233"/>
      <c r="L293" s="234"/>
      <c r="M293" s="235" t="s">
        <v>1</v>
      </c>
      <c r="N293" s="236" t="s">
        <v>38</v>
      </c>
      <c r="O293" s="88"/>
      <c r="P293" s="222">
        <f>O293*H293</f>
        <v>0</v>
      </c>
      <c r="Q293" s="222">
        <v>0.00029999999999999997</v>
      </c>
      <c r="R293" s="222">
        <f>Q293*H293</f>
        <v>0.00029999999999999997</v>
      </c>
      <c r="S293" s="222">
        <v>0</v>
      </c>
      <c r="T293" s="223">
        <f>S293*H293</f>
        <v>0</v>
      </c>
      <c r="U293" s="35"/>
      <c r="V293" s="35"/>
      <c r="W293" s="35"/>
      <c r="X293" s="35"/>
      <c r="Y293" s="35"/>
      <c r="Z293" s="35"/>
      <c r="AA293" s="35"/>
      <c r="AB293" s="35"/>
      <c r="AC293" s="35"/>
      <c r="AD293" s="35"/>
      <c r="AE293" s="35"/>
      <c r="AR293" s="224" t="s">
        <v>258</v>
      </c>
      <c r="AT293" s="224" t="s">
        <v>184</v>
      </c>
      <c r="AU293" s="224" t="s">
        <v>83</v>
      </c>
      <c r="AY293" s="14" t="s">
        <v>120</v>
      </c>
      <c r="BE293" s="225">
        <f>IF(N293="základní",J293,0)</f>
        <v>0</v>
      </c>
      <c r="BF293" s="225">
        <f>IF(N293="snížená",J293,0)</f>
        <v>0</v>
      </c>
      <c r="BG293" s="225">
        <f>IF(N293="zákl. přenesená",J293,0)</f>
        <v>0</v>
      </c>
      <c r="BH293" s="225">
        <f>IF(N293="sníž. přenesená",J293,0)</f>
        <v>0</v>
      </c>
      <c r="BI293" s="225">
        <f>IF(N293="nulová",J293,0)</f>
        <v>0</v>
      </c>
      <c r="BJ293" s="14" t="s">
        <v>81</v>
      </c>
      <c r="BK293" s="225">
        <f>ROUND(I293*H293,2)</f>
        <v>0</v>
      </c>
      <c r="BL293" s="14" t="s">
        <v>183</v>
      </c>
      <c r="BM293" s="224" t="s">
        <v>732</v>
      </c>
    </row>
    <row r="294" s="2" customFormat="1" ht="24.15" customHeight="1">
      <c r="A294" s="35"/>
      <c r="B294" s="36"/>
      <c r="C294" s="226" t="s">
        <v>733</v>
      </c>
      <c r="D294" s="226" t="s">
        <v>184</v>
      </c>
      <c r="E294" s="227" t="s">
        <v>734</v>
      </c>
      <c r="F294" s="228" t="s">
        <v>735</v>
      </c>
      <c r="G294" s="229" t="s">
        <v>206</v>
      </c>
      <c r="H294" s="230">
        <v>1</v>
      </c>
      <c r="I294" s="231"/>
      <c r="J294" s="232">
        <f>ROUND(I294*H294,2)</f>
        <v>0</v>
      </c>
      <c r="K294" s="233"/>
      <c r="L294" s="234"/>
      <c r="M294" s="235" t="s">
        <v>1</v>
      </c>
      <c r="N294" s="236" t="s">
        <v>38</v>
      </c>
      <c r="O294" s="88"/>
      <c r="P294" s="222">
        <f>O294*H294</f>
        <v>0</v>
      </c>
      <c r="Q294" s="222">
        <v>0.0035999999999999999</v>
      </c>
      <c r="R294" s="222">
        <f>Q294*H294</f>
        <v>0.0035999999999999999</v>
      </c>
      <c r="S294" s="222">
        <v>0</v>
      </c>
      <c r="T294" s="223">
        <f>S294*H294</f>
        <v>0</v>
      </c>
      <c r="U294" s="35"/>
      <c r="V294" s="35"/>
      <c r="W294" s="35"/>
      <c r="X294" s="35"/>
      <c r="Y294" s="35"/>
      <c r="Z294" s="35"/>
      <c r="AA294" s="35"/>
      <c r="AB294" s="35"/>
      <c r="AC294" s="35"/>
      <c r="AD294" s="35"/>
      <c r="AE294" s="35"/>
      <c r="AR294" s="224" t="s">
        <v>258</v>
      </c>
      <c r="AT294" s="224" t="s">
        <v>184</v>
      </c>
      <c r="AU294" s="224" t="s">
        <v>83</v>
      </c>
      <c r="AY294" s="14" t="s">
        <v>120</v>
      </c>
      <c r="BE294" s="225">
        <f>IF(N294="základní",J294,0)</f>
        <v>0</v>
      </c>
      <c r="BF294" s="225">
        <f>IF(N294="snížená",J294,0)</f>
        <v>0</v>
      </c>
      <c r="BG294" s="225">
        <f>IF(N294="zákl. přenesená",J294,0)</f>
        <v>0</v>
      </c>
      <c r="BH294" s="225">
        <f>IF(N294="sníž. přenesená",J294,0)</f>
        <v>0</v>
      </c>
      <c r="BI294" s="225">
        <f>IF(N294="nulová",J294,0)</f>
        <v>0</v>
      </c>
      <c r="BJ294" s="14" t="s">
        <v>81</v>
      </c>
      <c r="BK294" s="225">
        <f>ROUND(I294*H294,2)</f>
        <v>0</v>
      </c>
      <c r="BL294" s="14" t="s">
        <v>183</v>
      </c>
      <c r="BM294" s="224" t="s">
        <v>736</v>
      </c>
    </row>
    <row r="295" s="2" customFormat="1" ht="44.25" customHeight="1">
      <c r="A295" s="35"/>
      <c r="B295" s="36"/>
      <c r="C295" s="212" t="s">
        <v>737</v>
      </c>
      <c r="D295" s="212" t="s">
        <v>122</v>
      </c>
      <c r="E295" s="213" t="s">
        <v>738</v>
      </c>
      <c r="F295" s="214" t="s">
        <v>739</v>
      </c>
      <c r="G295" s="215" t="s">
        <v>410</v>
      </c>
      <c r="H295" s="242"/>
      <c r="I295" s="217"/>
      <c r="J295" s="218">
        <f>ROUND(I295*H295,2)</f>
        <v>0</v>
      </c>
      <c r="K295" s="219"/>
      <c r="L295" s="41"/>
      <c r="M295" s="220" t="s">
        <v>1</v>
      </c>
      <c r="N295" s="221" t="s">
        <v>38</v>
      </c>
      <c r="O295" s="88"/>
      <c r="P295" s="222">
        <f>O295*H295</f>
        <v>0</v>
      </c>
      <c r="Q295" s="222">
        <v>0</v>
      </c>
      <c r="R295" s="222">
        <f>Q295*H295</f>
        <v>0</v>
      </c>
      <c r="S295" s="222">
        <v>0</v>
      </c>
      <c r="T295" s="223">
        <f>S295*H295</f>
        <v>0</v>
      </c>
      <c r="U295" s="35"/>
      <c r="V295" s="35"/>
      <c r="W295" s="35"/>
      <c r="X295" s="35"/>
      <c r="Y295" s="35"/>
      <c r="Z295" s="35"/>
      <c r="AA295" s="35"/>
      <c r="AB295" s="35"/>
      <c r="AC295" s="35"/>
      <c r="AD295" s="35"/>
      <c r="AE295" s="35"/>
      <c r="AR295" s="224" t="s">
        <v>183</v>
      </c>
      <c r="AT295" s="224" t="s">
        <v>122</v>
      </c>
      <c r="AU295" s="224" t="s">
        <v>83</v>
      </c>
      <c r="AY295" s="14" t="s">
        <v>120</v>
      </c>
      <c r="BE295" s="225">
        <f>IF(N295="základní",J295,0)</f>
        <v>0</v>
      </c>
      <c r="BF295" s="225">
        <f>IF(N295="snížená",J295,0)</f>
        <v>0</v>
      </c>
      <c r="BG295" s="225">
        <f>IF(N295="zákl. přenesená",J295,0)</f>
        <v>0</v>
      </c>
      <c r="BH295" s="225">
        <f>IF(N295="sníž. přenesená",J295,0)</f>
        <v>0</v>
      </c>
      <c r="BI295" s="225">
        <f>IF(N295="nulová",J295,0)</f>
        <v>0</v>
      </c>
      <c r="BJ295" s="14" t="s">
        <v>81</v>
      </c>
      <c r="BK295" s="225">
        <f>ROUND(I295*H295,2)</f>
        <v>0</v>
      </c>
      <c r="BL295" s="14" t="s">
        <v>183</v>
      </c>
      <c r="BM295" s="224" t="s">
        <v>740</v>
      </c>
    </row>
    <row r="296" s="12" customFormat="1" ht="22.8" customHeight="1">
      <c r="A296" s="12"/>
      <c r="B296" s="196"/>
      <c r="C296" s="197"/>
      <c r="D296" s="198" t="s">
        <v>72</v>
      </c>
      <c r="E296" s="210" t="s">
        <v>741</v>
      </c>
      <c r="F296" s="210" t="s">
        <v>742</v>
      </c>
      <c r="G296" s="197"/>
      <c r="H296" s="197"/>
      <c r="I296" s="200"/>
      <c r="J296" s="211">
        <f>BK296</f>
        <v>0</v>
      </c>
      <c r="K296" s="197"/>
      <c r="L296" s="202"/>
      <c r="M296" s="203"/>
      <c r="N296" s="204"/>
      <c r="O296" s="204"/>
      <c r="P296" s="205">
        <f>SUM(P297:P326)</f>
        <v>0</v>
      </c>
      <c r="Q296" s="204"/>
      <c r="R296" s="205">
        <f>SUM(R297:R326)</f>
        <v>3.0440799999999997</v>
      </c>
      <c r="S296" s="204"/>
      <c r="T296" s="206">
        <f>SUM(T297:T326)</f>
        <v>1.89011</v>
      </c>
      <c r="U296" s="12"/>
      <c r="V296" s="12"/>
      <c r="W296" s="12"/>
      <c r="X296" s="12"/>
      <c r="Y296" s="12"/>
      <c r="Z296" s="12"/>
      <c r="AA296" s="12"/>
      <c r="AB296" s="12"/>
      <c r="AC296" s="12"/>
      <c r="AD296" s="12"/>
      <c r="AE296" s="12"/>
      <c r="AR296" s="207" t="s">
        <v>83</v>
      </c>
      <c r="AT296" s="208" t="s">
        <v>72</v>
      </c>
      <c r="AU296" s="208" t="s">
        <v>81</v>
      </c>
      <c r="AY296" s="207" t="s">
        <v>120</v>
      </c>
      <c r="BK296" s="209">
        <f>SUM(BK297:BK326)</f>
        <v>0</v>
      </c>
    </row>
    <row r="297" s="2" customFormat="1" ht="24.15" customHeight="1">
      <c r="A297" s="35"/>
      <c r="B297" s="36"/>
      <c r="C297" s="212" t="s">
        <v>743</v>
      </c>
      <c r="D297" s="212" t="s">
        <v>122</v>
      </c>
      <c r="E297" s="213" t="s">
        <v>744</v>
      </c>
      <c r="F297" s="214" t="s">
        <v>745</v>
      </c>
      <c r="G297" s="215" t="s">
        <v>684</v>
      </c>
      <c r="H297" s="216">
        <v>17</v>
      </c>
      <c r="I297" s="217"/>
      <c r="J297" s="218">
        <f>ROUND(I297*H297,2)</f>
        <v>0</v>
      </c>
      <c r="K297" s="219"/>
      <c r="L297" s="41"/>
      <c r="M297" s="220" t="s">
        <v>1</v>
      </c>
      <c r="N297" s="221" t="s">
        <v>38</v>
      </c>
      <c r="O297" s="88"/>
      <c r="P297" s="222">
        <f>O297*H297</f>
        <v>0</v>
      </c>
      <c r="Q297" s="222">
        <v>0</v>
      </c>
      <c r="R297" s="222">
        <f>Q297*H297</f>
        <v>0</v>
      </c>
      <c r="S297" s="222">
        <v>0.01933</v>
      </c>
      <c r="T297" s="223">
        <f>S297*H297</f>
        <v>0.32861000000000001</v>
      </c>
      <c r="U297" s="35"/>
      <c r="V297" s="35"/>
      <c r="W297" s="35"/>
      <c r="X297" s="35"/>
      <c r="Y297" s="35"/>
      <c r="Z297" s="35"/>
      <c r="AA297" s="35"/>
      <c r="AB297" s="35"/>
      <c r="AC297" s="35"/>
      <c r="AD297" s="35"/>
      <c r="AE297" s="35"/>
      <c r="AR297" s="224" t="s">
        <v>183</v>
      </c>
      <c r="AT297" s="224" t="s">
        <v>122</v>
      </c>
      <c r="AU297" s="224" t="s">
        <v>83</v>
      </c>
      <c r="AY297" s="14" t="s">
        <v>120</v>
      </c>
      <c r="BE297" s="225">
        <f>IF(N297="základní",J297,0)</f>
        <v>0</v>
      </c>
      <c r="BF297" s="225">
        <f>IF(N297="snížená",J297,0)</f>
        <v>0</v>
      </c>
      <c r="BG297" s="225">
        <f>IF(N297="zákl. přenesená",J297,0)</f>
        <v>0</v>
      </c>
      <c r="BH297" s="225">
        <f>IF(N297="sníž. přenesená",J297,0)</f>
        <v>0</v>
      </c>
      <c r="BI297" s="225">
        <f>IF(N297="nulová",J297,0)</f>
        <v>0</v>
      </c>
      <c r="BJ297" s="14" t="s">
        <v>81</v>
      </c>
      <c r="BK297" s="225">
        <f>ROUND(I297*H297,2)</f>
        <v>0</v>
      </c>
      <c r="BL297" s="14" t="s">
        <v>183</v>
      </c>
      <c r="BM297" s="224" t="s">
        <v>746</v>
      </c>
    </row>
    <row r="298" s="2" customFormat="1" ht="24.15" customHeight="1">
      <c r="A298" s="35"/>
      <c r="B298" s="36"/>
      <c r="C298" s="212" t="s">
        <v>747</v>
      </c>
      <c r="D298" s="212" t="s">
        <v>122</v>
      </c>
      <c r="E298" s="213" t="s">
        <v>748</v>
      </c>
      <c r="F298" s="214" t="s">
        <v>749</v>
      </c>
      <c r="G298" s="215" t="s">
        <v>684</v>
      </c>
      <c r="H298" s="216">
        <v>1</v>
      </c>
      <c r="I298" s="217"/>
      <c r="J298" s="218">
        <f>ROUND(I298*H298,2)</f>
        <v>0</v>
      </c>
      <c r="K298" s="219"/>
      <c r="L298" s="41"/>
      <c r="M298" s="220" t="s">
        <v>1</v>
      </c>
      <c r="N298" s="221" t="s">
        <v>38</v>
      </c>
      <c r="O298" s="88"/>
      <c r="P298" s="222">
        <f>O298*H298</f>
        <v>0</v>
      </c>
      <c r="Q298" s="222">
        <v>0.0037100000000000002</v>
      </c>
      <c r="R298" s="222">
        <f>Q298*H298</f>
        <v>0.0037100000000000002</v>
      </c>
      <c r="S298" s="222">
        <v>0</v>
      </c>
      <c r="T298" s="223">
        <f>S298*H298</f>
        <v>0</v>
      </c>
      <c r="U298" s="35"/>
      <c r="V298" s="35"/>
      <c r="W298" s="35"/>
      <c r="X298" s="35"/>
      <c r="Y298" s="35"/>
      <c r="Z298" s="35"/>
      <c r="AA298" s="35"/>
      <c r="AB298" s="35"/>
      <c r="AC298" s="35"/>
      <c r="AD298" s="35"/>
      <c r="AE298" s="35"/>
      <c r="AR298" s="224" t="s">
        <v>183</v>
      </c>
      <c r="AT298" s="224" t="s">
        <v>122</v>
      </c>
      <c r="AU298" s="224" t="s">
        <v>83</v>
      </c>
      <c r="AY298" s="14" t="s">
        <v>120</v>
      </c>
      <c r="BE298" s="225">
        <f>IF(N298="základní",J298,0)</f>
        <v>0</v>
      </c>
      <c r="BF298" s="225">
        <f>IF(N298="snížená",J298,0)</f>
        <v>0</v>
      </c>
      <c r="BG298" s="225">
        <f>IF(N298="zákl. přenesená",J298,0)</f>
        <v>0</v>
      </c>
      <c r="BH298" s="225">
        <f>IF(N298="sníž. přenesená",J298,0)</f>
        <v>0</v>
      </c>
      <c r="BI298" s="225">
        <f>IF(N298="nulová",J298,0)</f>
        <v>0</v>
      </c>
      <c r="BJ298" s="14" t="s">
        <v>81</v>
      </c>
      <c r="BK298" s="225">
        <f>ROUND(I298*H298,2)</f>
        <v>0</v>
      </c>
      <c r="BL298" s="14" t="s">
        <v>183</v>
      </c>
      <c r="BM298" s="224" t="s">
        <v>750</v>
      </c>
    </row>
    <row r="299" s="2" customFormat="1" ht="33" customHeight="1">
      <c r="A299" s="35"/>
      <c r="B299" s="36"/>
      <c r="C299" s="212" t="s">
        <v>751</v>
      </c>
      <c r="D299" s="212" t="s">
        <v>122</v>
      </c>
      <c r="E299" s="213" t="s">
        <v>752</v>
      </c>
      <c r="F299" s="214" t="s">
        <v>753</v>
      </c>
      <c r="G299" s="215" t="s">
        <v>684</v>
      </c>
      <c r="H299" s="216">
        <v>22</v>
      </c>
      <c r="I299" s="217"/>
      <c r="J299" s="218">
        <f>ROUND(I299*H299,2)</f>
        <v>0</v>
      </c>
      <c r="K299" s="219"/>
      <c r="L299" s="41"/>
      <c r="M299" s="220" t="s">
        <v>1</v>
      </c>
      <c r="N299" s="221" t="s">
        <v>38</v>
      </c>
      <c r="O299" s="88"/>
      <c r="P299" s="222">
        <f>O299*H299</f>
        <v>0</v>
      </c>
      <c r="Q299" s="222">
        <v>0.017469999999999999</v>
      </c>
      <c r="R299" s="222">
        <f>Q299*H299</f>
        <v>0.38434000000000001</v>
      </c>
      <c r="S299" s="222">
        <v>0</v>
      </c>
      <c r="T299" s="223">
        <f>S299*H299</f>
        <v>0</v>
      </c>
      <c r="U299" s="35"/>
      <c r="V299" s="35"/>
      <c r="W299" s="35"/>
      <c r="X299" s="35"/>
      <c r="Y299" s="35"/>
      <c r="Z299" s="35"/>
      <c r="AA299" s="35"/>
      <c r="AB299" s="35"/>
      <c r="AC299" s="35"/>
      <c r="AD299" s="35"/>
      <c r="AE299" s="35"/>
      <c r="AR299" s="224" t="s">
        <v>183</v>
      </c>
      <c r="AT299" s="224" t="s">
        <v>122</v>
      </c>
      <c r="AU299" s="224" t="s">
        <v>83</v>
      </c>
      <c r="AY299" s="14" t="s">
        <v>120</v>
      </c>
      <c r="BE299" s="225">
        <f>IF(N299="základní",J299,0)</f>
        <v>0</v>
      </c>
      <c r="BF299" s="225">
        <f>IF(N299="snížená",J299,0)</f>
        <v>0</v>
      </c>
      <c r="BG299" s="225">
        <f>IF(N299="zákl. přenesená",J299,0)</f>
        <v>0</v>
      </c>
      <c r="BH299" s="225">
        <f>IF(N299="sníž. přenesená",J299,0)</f>
        <v>0</v>
      </c>
      <c r="BI299" s="225">
        <f>IF(N299="nulová",J299,0)</f>
        <v>0</v>
      </c>
      <c r="BJ299" s="14" t="s">
        <v>81</v>
      </c>
      <c r="BK299" s="225">
        <f>ROUND(I299*H299,2)</f>
        <v>0</v>
      </c>
      <c r="BL299" s="14" t="s">
        <v>183</v>
      </c>
      <c r="BM299" s="224" t="s">
        <v>754</v>
      </c>
    </row>
    <row r="300" s="2" customFormat="1" ht="24.15" customHeight="1">
      <c r="A300" s="35"/>
      <c r="B300" s="36"/>
      <c r="C300" s="212" t="s">
        <v>755</v>
      </c>
      <c r="D300" s="212" t="s">
        <v>122</v>
      </c>
      <c r="E300" s="213" t="s">
        <v>756</v>
      </c>
      <c r="F300" s="214" t="s">
        <v>757</v>
      </c>
      <c r="G300" s="215" t="s">
        <v>684</v>
      </c>
      <c r="H300" s="216">
        <v>8</v>
      </c>
      <c r="I300" s="217"/>
      <c r="J300" s="218">
        <f>ROUND(I300*H300,2)</f>
        <v>0</v>
      </c>
      <c r="K300" s="219"/>
      <c r="L300" s="41"/>
      <c r="M300" s="220" t="s">
        <v>1</v>
      </c>
      <c r="N300" s="221" t="s">
        <v>38</v>
      </c>
      <c r="O300" s="88"/>
      <c r="P300" s="222">
        <f>O300*H300</f>
        <v>0</v>
      </c>
      <c r="Q300" s="222">
        <v>0</v>
      </c>
      <c r="R300" s="222">
        <f>Q300*H300</f>
        <v>0</v>
      </c>
      <c r="S300" s="222">
        <v>0.01107</v>
      </c>
      <c r="T300" s="223">
        <f>S300*H300</f>
        <v>0.08856</v>
      </c>
      <c r="U300" s="35"/>
      <c r="V300" s="35"/>
      <c r="W300" s="35"/>
      <c r="X300" s="35"/>
      <c r="Y300" s="35"/>
      <c r="Z300" s="35"/>
      <c r="AA300" s="35"/>
      <c r="AB300" s="35"/>
      <c r="AC300" s="35"/>
      <c r="AD300" s="35"/>
      <c r="AE300" s="35"/>
      <c r="AR300" s="224" t="s">
        <v>183</v>
      </c>
      <c r="AT300" s="224" t="s">
        <v>122</v>
      </c>
      <c r="AU300" s="224" t="s">
        <v>83</v>
      </c>
      <c r="AY300" s="14" t="s">
        <v>120</v>
      </c>
      <c r="BE300" s="225">
        <f>IF(N300="základní",J300,0)</f>
        <v>0</v>
      </c>
      <c r="BF300" s="225">
        <f>IF(N300="snížená",J300,0)</f>
        <v>0</v>
      </c>
      <c r="BG300" s="225">
        <f>IF(N300="zákl. přenesená",J300,0)</f>
        <v>0</v>
      </c>
      <c r="BH300" s="225">
        <f>IF(N300="sníž. přenesená",J300,0)</f>
        <v>0</v>
      </c>
      <c r="BI300" s="225">
        <f>IF(N300="nulová",J300,0)</f>
        <v>0</v>
      </c>
      <c r="BJ300" s="14" t="s">
        <v>81</v>
      </c>
      <c r="BK300" s="225">
        <f>ROUND(I300*H300,2)</f>
        <v>0</v>
      </c>
      <c r="BL300" s="14" t="s">
        <v>183</v>
      </c>
      <c r="BM300" s="224" t="s">
        <v>758</v>
      </c>
    </row>
    <row r="301" s="2" customFormat="1" ht="21.75" customHeight="1">
      <c r="A301" s="35"/>
      <c r="B301" s="36"/>
      <c r="C301" s="212" t="s">
        <v>759</v>
      </c>
      <c r="D301" s="212" t="s">
        <v>122</v>
      </c>
      <c r="E301" s="213" t="s">
        <v>760</v>
      </c>
      <c r="F301" s="214" t="s">
        <v>761</v>
      </c>
      <c r="G301" s="215" t="s">
        <v>684</v>
      </c>
      <c r="H301" s="216">
        <v>30</v>
      </c>
      <c r="I301" s="217"/>
      <c r="J301" s="218">
        <f>ROUND(I301*H301,2)</f>
        <v>0</v>
      </c>
      <c r="K301" s="219"/>
      <c r="L301" s="41"/>
      <c r="M301" s="220" t="s">
        <v>1</v>
      </c>
      <c r="N301" s="221" t="s">
        <v>38</v>
      </c>
      <c r="O301" s="88"/>
      <c r="P301" s="222">
        <f>O301*H301</f>
        <v>0</v>
      </c>
      <c r="Q301" s="222">
        <v>0</v>
      </c>
      <c r="R301" s="222">
        <f>Q301*H301</f>
        <v>0</v>
      </c>
      <c r="S301" s="222">
        <v>0.019460000000000002</v>
      </c>
      <c r="T301" s="223">
        <f>S301*H301</f>
        <v>0.5838000000000001</v>
      </c>
      <c r="U301" s="35"/>
      <c r="V301" s="35"/>
      <c r="W301" s="35"/>
      <c r="X301" s="35"/>
      <c r="Y301" s="35"/>
      <c r="Z301" s="35"/>
      <c r="AA301" s="35"/>
      <c r="AB301" s="35"/>
      <c r="AC301" s="35"/>
      <c r="AD301" s="35"/>
      <c r="AE301" s="35"/>
      <c r="AR301" s="224" t="s">
        <v>183</v>
      </c>
      <c r="AT301" s="224" t="s">
        <v>122</v>
      </c>
      <c r="AU301" s="224" t="s">
        <v>83</v>
      </c>
      <c r="AY301" s="14" t="s">
        <v>120</v>
      </c>
      <c r="BE301" s="225">
        <f>IF(N301="základní",J301,0)</f>
        <v>0</v>
      </c>
      <c r="BF301" s="225">
        <f>IF(N301="snížená",J301,0)</f>
        <v>0</v>
      </c>
      <c r="BG301" s="225">
        <f>IF(N301="zákl. přenesená",J301,0)</f>
        <v>0</v>
      </c>
      <c r="BH301" s="225">
        <f>IF(N301="sníž. přenesená",J301,0)</f>
        <v>0</v>
      </c>
      <c r="BI301" s="225">
        <f>IF(N301="nulová",J301,0)</f>
        <v>0</v>
      </c>
      <c r="BJ301" s="14" t="s">
        <v>81</v>
      </c>
      <c r="BK301" s="225">
        <f>ROUND(I301*H301,2)</f>
        <v>0</v>
      </c>
      <c r="BL301" s="14" t="s">
        <v>183</v>
      </c>
      <c r="BM301" s="224" t="s">
        <v>762</v>
      </c>
    </row>
    <row r="302" s="2" customFormat="1" ht="37.8" customHeight="1">
      <c r="A302" s="35"/>
      <c r="B302" s="36"/>
      <c r="C302" s="212" t="s">
        <v>763</v>
      </c>
      <c r="D302" s="212" t="s">
        <v>122</v>
      </c>
      <c r="E302" s="213" t="s">
        <v>764</v>
      </c>
      <c r="F302" s="214" t="s">
        <v>765</v>
      </c>
      <c r="G302" s="215" t="s">
        <v>684</v>
      </c>
      <c r="H302" s="216">
        <v>22</v>
      </c>
      <c r="I302" s="217"/>
      <c r="J302" s="218">
        <f>ROUND(I302*H302,2)</f>
        <v>0</v>
      </c>
      <c r="K302" s="219"/>
      <c r="L302" s="41"/>
      <c r="M302" s="220" t="s">
        <v>1</v>
      </c>
      <c r="N302" s="221" t="s">
        <v>38</v>
      </c>
      <c r="O302" s="88"/>
      <c r="P302" s="222">
        <f>O302*H302</f>
        <v>0</v>
      </c>
      <c r="Q302" s="222">
        <v>0.036900000000000002</v>
      </c>
      <c r="R302" s="222">
        <f>Q302*H302</f>
        <v>0.81180000000000008</v>
      </c>
      <c r="S302" s="222">
        <v>0</v>
      </c>
      <c r="T302" s="223">
        <f>S302*H302</f>
        <v>0</v>
      </c>
      <c r="U302" s="35"/>
      <c r="V302" s="35"/>
      <c r="W302" s="35"/>
      <c r="X302" s="35"/>
      <c r="Y302" s="35"/>
      <c r="Z302" s="35"/>
      <c r="AA302" s="35"/>
      <c r="AB302" s="35"/>
      <c r="AC302" s="35"/>
      <c r="AD302" s="35"/>
      <c r="AE302" s="35"/>
      <c r="AR302" s="224" t="s">
        <v>183</v>
      </c>
      <c r="AT302" s="224" t="s">
        <v>122</v>
      </c>
      <c r="AU302" s="224" t="s">
        <v>83</v>
      </c>
      <c r="AY302" s="14" t="s">
        <v>120</v>
      </c>
      <c r="BE302" s="225">
        <f>IF(N302="základní",J302,0)</f>
        <v>0</v>
      </c>
      <c r="BF302" s="225">
        <f>IF(N302="snížená",J302,0)</f>
        <v>0</v>
      </c>
      <c r="BG302" s="225">
        <f>IF(N302="zákl. přenesená",J302,0)</f>
        <v>0</v>
      </c>
      <c r="BH302" s="225">
        <f>IF(N302="sníž. přenesená",J302,0)</f>
        <v>0</v>
      </c>
      <c r="BI302" s="225">
        <f>IF(N302="nulová",J302,0)</f>
        <v>0</v>
      </c>
      <c r="BJ302" s="14" t="s">
        <v>81</v>
      </c>
      <c r="BK302" s="225">
        <f>ROUND(I302*H302,2)</f>
        <v>0</v>
      </c>
      <c r="BL302" s="14" t="s">
        <v>183</v>
      </c>
      <c r="BM302" s="224" t="s">
        <v>766</v>
      </c>
    </row>
    <row r="303" s="2" customFormat="1" ht="16.5" customHeight="1">
      <c r="A303" s="35"/>
      <c r="B303" s="36"/>
      <c r="C303" s="212" t="s">
        <v>767</v>
      </c>
      <c r="D303" s="212" t="s">
        <v>122</v>
      </c>
      <c r="E303" s="213" t="s">
        <v>768</v>
      </c>
      <c r="F303" s="214" t="s">
        <v>769</v>
      </c>
      <c r="G303" s="215" t="s">
        <v>684</v>
      </c>
      <c r="H303" s="216">
        <v>2</v>
      </c>
      <c r="I303" s="217"/>
      <c r="J303" s="218">
        <f>ROUND(I303*H303,2)</f>
        <v>0</v>
      </c>
      <c r="K303" s="219"/>
      <c r="L303" s="41"/>
      <c r="M303" s="220" t="s">
        <v>1</v>
      </c>
      <c r="N303" s="221" t="s">
        <v>38</v>
      </c>
      <c r="O303" s="88"/>
      <c r="P303" s="222">
        <f>O303*H303</f>
        <v>0</v>
      </c>
      <c r="Q303" s="222">
        <v>0</v>
      </c>
      <c r="R303" s="222">
        <f>Q303*H303</f>
        <v>0</v>
      </c>
      <c r="S303" s="222">
        <v>0.017600000000000001</v>
      </c>
      <c r="T303" s="223">
        <f>S303*H303</f>
        <v>0.035200000000000002</v>
      </c>
      <c r="U303" s="35"/>
      <c r="V303" s="35"/>
      <c r="W303" s="35"/>
      <c r="X303" s="35"/>
      <c r="Y303" s="35"/>
      <c r="Z303" s="35"/>
      <c r="AA303" s="35"/>
      <c r="AB303" s="35"/>
      <c r="AC303" s="35"/>
      <c r="AD303" s="35"/>
      <c r="AE303" s="35"/>
      <c r="AR303" s="224" t="s">
        <v>183</v>
      </c>
      <c r="AT303" s="224" t="s">
        <v>122</v>
      </c>
      <c r="AU303" s="224" t="s">
        <v>83</v>
      </c>
      <c r="AY303" s="14" t="s">
        <v>120</v>
      </c>
      <c r="BE303" s="225">
        <f>IF(N303="základní",J303,0)</f>
        <v>0</v>
      </c>
      <c r="BF303" s="225">
        <f>IF(N303="snížená",J303,0)</f>
        <v>0</v>
      </c>
      <c r="BG303" s="225">
        <f>IF(N303="zákl. přenesená",J303,0)</f>
        <v>0</v>
      </c>
      <c r="BH303" s="225">
        <f>IF(N303="sníž. přenesená",J303,0)</f>
        <v>0</v>
      </c>
      <c r="BI303" s="225">
        <f>IF(N303="nulová",J303,0)</f>
        <v>0</v>
      </c>
      <c r="BJ303" s="14" t="s">
        <v>81</v>
      </c>
      <c r="BK303" s="225">
        <f>ROUND(I303*H303,2)</f>
        <v>0</v>
      </c>
      <c r="BL303" s="14" t="s">
        <v>183</v>
      </c>
      <c r="BM303" s="224" t="s">
        <v>770</v>
      </c>
    </row>
    <row r="304" s="2" customFormat="1" ht="24.15" customHeight="1">
      <c r="A304" s="35"/>
      <c r="B304" s="36"/>
      <c r="C304" s="212" t="s">
        <v>771</v>
      </c>
      <c r="D304" s="212" t="s">
        <v>122</v>
      </c>
      <c r="E304" s="213" t="s">
        <v>772</v>
      </c>
      <c r="F304" s="214" t="s">
        <v>773</v>
      </c>
      <c r="G304" s="215" t="s">
        <v>684</v>
      </c>
      <c r="H304" s="216">
        <v>22</v>
      </c>
      <c r="I304" s="217"/>
      <c r="J304" s="218">
        <f>ROUND(I304*H304,2)</f>
        <v>0</v>
      </c>
      <c r="K304" s="219"/>
      <c r="L304" s="41"/>
      <c r="M304" s="220" t="s">
        <v>1</v>
      </c>
      <c r="N304" s="221" t="s">
        <v>38</v>
      </c>
      <c r="O304" s="88"/>
      <c r="P304" s="222">
        <f>O304*H304</f>
        <v>0</v>
      </c>
      <c r="Q304" s="222">
        <v>0.035110000000000002</v>
      </c>
      <c r="R304" s="222">
        <f>Q304*H304</f>
        <v>0.77242000000000011</v>
      </c>
      <c r="S304" s="222">
        <v>0</v>
      </c>
      <c r="T304" s="223">
        <f>S304*H304</f>
        <v>0</v>
      </c>
      <c r="U304" s="35"/>
      <c r="V304" s="35"/>
      <c r="W304" s="35"/>
      <c r="X304" s="35"/>
      <c r="Y304" s="35"/>
      <c r="Z304" s="35"/>
      <c r="AA304" s="35"/>
      <c r="AB304" s="35"/>
      <c r="AC304" s="35"/>
      <c r="AD304" s="35"/>
      <c r="AE304" s="35"/>
      <c r="AR304" s="224" t="s">
        <v>183</v>
      </c>
      <c r="AT304" s="224" t="s">
        <v>122</v>
      </c>
      <c r="AU304" s="224" t="s">
        <v>83</v>
      </c>
      <c r="AY304" s="14" t="s">
        <v>120</v>
      </c>
      <c r="BE304" s="225">
        <f>IF(N304="základní",J304,0)</f>
        <v>0</v>
      </c>
      <c r="BF304" s="225">
        <f>IF(N304="snížená",J304,0)</f>
        <v>0</v>
      </c>
      <c r="BG304" s="225">
        <f>IF(N304="zákl. přenesená",J304,0)</f>
        <v>0</v>
      </c>
      <c r="BH304" s="225">
        <f>IF(N304="sníž. přenesená",J304,0)</f>
        <v>0</v>
      </c>
      <c r="BI304" s="225">
        <f>IF(N304="nulová",J304,0)</f>
        <v>0</v>
      </c>
      <c r="BJ304" s="14" t="s">
        <v>81</v>
      </c>
      <c r="BK304" s="225">
        <f>ROUND(I304*H304,2)</f>
        <v>0</v>
      </c>
      <c r="BL304" s="14" t="s">
        <v>183</v>
      </c>
      <c r="BM304" s="224" t="s">
        <v>774</v>
      </c>
    </row>
    <row r="305" s="2" customFormat="1" ht="49.05" customHeight="1">
      <c r="A305" s="35"/>
      <c r="B305" s="36"/>
      <c r="C305" s="212" t="s">
        <v>775</v>
      </c>
      <c r="D305" s="212" t="s">
        <v>122</v>
      </c>
      <c r="E305" s="213" t="s">
        <v>776</v>
      </c>
      <c r="F305" s="214" t="s">
        <v>777</v>
      </c>
      <c r="G305" s="215" t="s">
        <v>684</v>
      </c>
      <c r="H305" s="216">
        <v>22</v>
      </c>
      <c r="I305" s="217"/>
      <c r="J305" s="218">
        <f>ROUND(I305*H305,2)</f>
        <v>0</v>
      </c>
      <c r="K305" s="219"/>
      <c r="L305" s="41"/>
      <c r="M305" s="220" t="s">
        <v>1</v>
      </c>
      <c r="N305" s="221" t="s">
        <v>38</v>
      </c>
      <c r="O305" s="88"/>
      <c r="P305" s="222">
        <f>O305*H305</f>
        <v>0</v>
      </c>
      <c r="Q305" s="222">
        <v>0.03739</v>
      </c>
      <c r="R305" s="222">
        <f>Q305*H305</f>
        <v>0.82257999999999998</v>
      </c>
      <c r="S305" s="222">
        <v>0</v>
      </c>
      <c r="T305" s="223">
        <f>S305*H305</f>
        <v>0</v>
      </c>
      <c r="U305" s="35"/>
      <c r="V305" s="35"/>
      <c r="W305" s="35"/>
      <c r="X305" s="35"/>
      <c r="Y305" s="35"/>
      <c r="Z305" s="35"/>
      <c r="AA305" s="35"/>
      <c r="AB305" s="35"/>
      <c r="AC305" s="35"/>
      <c r="AD305" s="35"/>
      <c r="AE305" s="35"/>
      <c r="AR305" s="224" t="s">
        <v>183</v>
      </c>
      <c r="AT305" s="224" t="s">
        <v>122</v>
      </c>
      <c r="AU305" s="224" t="s">
        <v>83</v>
      </c>
      <c r="AY305" s="14" t="s">
        <v>120</v>
      </c>
      <c r="BE305" s="225">
        <f>IF(N305="základní",J305,0)</f>
        <v>0</v>
      </c>
      <c r="BF305" s="225">
        <f>IF(N305="snížená",J305,0)</f>
        <v>0</v>
      </c>
      <c r="BG305" s="225">
        <f>IF(N305="zákl. přenesená",J305,0)</f>
        <v>0</v>
      </c>
      <c r="BH305" s="225">
        <f>IF(N305="sníž. přenesená",J305,0)</f>
        <v>0</v>
      </c>
      <c r="BI305" s="225">
        <f>IF(N305="nulová",J305,0)</f>
        <v>0</v>
      </c>
      <c r="BJ305" s="14" t="s">
        <v>81</v>
      </c>
      <c r="BK305" s="225">
        <f>ROUND(I305*H305,2)</f>
        <v>0</v>
      </c>
      <c r="BL305" s="14" t="s">
        <v>183</v>
      </c>
      <c r="BM305" s="224" t="s">
        <v>778</v>
      </c>
    </row>
    <row r="306" s="2" customFormat="1" ht="24.15" customHeight="1">
      <c r="A306" s="35"/>
      <c r="B306" s="36"/>
      <c r="C306" s="212" t="s">
        <v>779</v>
      </c>
      <c r="D306" s="212" t="s">
        <v>122</v>
      </c>
      <c r="E306" s="213" t="s">
        <v>780</v>
      </c>
      <c r="F306" s="214" t="s">
        <v>781</v>
      </c>
      <c r="G306" s="215" t="s">
        <v>684</v>
      </c>
      <c r="H306" s="216">
        <v>3</v>
      </c>
      <c r="I306" s="217"/>
      <c r="J306" s="218">
        <f>ROUND(I306*H306,2)</f>
        <v>0</v>
      </c>
      <c r="K306" s="219"/>
      <c r="L306" s="41"/>
      <c r="M306" s="220" t="s">
        <v>1</v>
      </c>
      <c r="N306" s="221" t="s">
        <v>38</v>
      </c>
      <c r="O306" s="88"/>
      <c r="P306" s="222">
        <f>O306*H306</f>
        <v>0</v>
      </c>
      <c r="Q306" s="222">
        <v>0</v>
      </c>
      <c r="R306" s="222">
        <f>Q306*H306</f>
        <v>0</v>
      </c>
      <c r="S306" s="222">
        <v>0.034700000000000002</v>
      </c>
      <c r="T306" s="223">
        <f>S306*H306</f>
        <v>0.1041</v>
      </c>
      <c r="U306" s="35"/>
      <c r="V306" s="35"/>
      <c r="W306" s="35"/>
      <c r="X306" s="35"/>
      <c r="Y306" s="35"/>
      <c r="Z306" s="35"/>
      <c r="AA306" s="35"/>
      <c r="AB306" s="35"/>
      <c r="AC306" s="35"/>
      <c r="AD306" s="35"/>
      <c r="AE306" s="35"/>
      <c r="AR306" s="224" t="s">
        <v>183</v>
      </c>
      <c r="AT306" s="224" t="s">
        <v>122</v>
      </c>
      <c r="AU306" s="224" t="s">
        <v>83</v>
      </c>
      <c r="AY306" s="14" t="s">
        <v>120</v>
      </c>
      <c r="BE306" s="225">
        <f>IF(N306="základní",J306,0)</f>
        <v>0</v>
      </c>
      <c r="BF306" s="225">
        <f>IF(N306="snížená",J306,0)</f>
        <v>0</v>
      </c>
      <c r="BG306" s="225">
        <f>IF(N306="zákl. přenesená",J306,0)</f>
        <v>0</v>
      </c>
      <c r="BH306" s="225">
        <f>IF(N306="sníž. přenesená",J306,0)</f>
        <v>0</v>
      </c>
      <c r="BI306" s="225">
        <f>IF(N306="nulová",J306,0)</f>
        <v>0</v>
      </c>
      <c r="BJ306" s="14" t="s">
        <v>81</v>
      </c>
      <c r="BK306" s="225">
        <f>ROUND(I306*H306,2)</f>
        <v>0</v>
      </c>
      <c r="BL306" s="14" t="s">
        <v>183</v>
      </c>
      <c r="BM306" s="224" t="s">
        <v>782</v>
      </c>
    </row>
    <row r="307" s="2" customFormat="1" ht="37.8" customHeight="1">
      <c r="A307" s="35"/>
      <c r="B307" s="36"/>
      <c r="C307" s="212" t="s">
        <v>783</v>
      </c>
      <c r="D307" s="212" t="s">
        <v>122</v>
      </c>
      <c r="E307" s="213" t="s">
        <v>784</v>
      </c>
      <c r="F307" s="214" t="s">
        <v>785</v>
      </c>
      <c r="G307" s="215" t="s">
        <v>684</v>
      </c>
      <c r="H307" s="216">
        <v>1</v>
      </c>
      <c r="I307" s="217"/>
      <c r="J307" s="218">
        <f>ROUND(I307*H307,2)</f>
        <v>0</v>
      </c>
      <c r="K307" s="219"/>
      <c r="L307" s="41"/>
      <c r="M307" s="220" t="s">
        <v>1</v>
      </c>
      <c r="N307" s="221" t="s">
        <v>38</v>
      </c>
      <c r="O307" s="88"/>
      <c r="P307" s="222">
        <f>O307*H307</f>
        <v>0</v>
      </c>
      <c r="Q307" s="222">
        <v>0.01525</v>
      </c>
      <c r="R307" s="222">
        <f>Q307*H307</f>
        <v>0.01525</v>
      </c>
      <c r="S307" s="222">
        <v>0</v>
      </c>
      <c r="T307" s="223">
        <f>S307*H307</f>
        <v>0</v>
      </c>
      <c r="U307" s="35"/>
      <c r="V307" s="35"/>
      <c r="W307" s="35"/>
      <c r="X307" s="35"/>
      <c r="Y307" s="35"/>
      <c r="Z307" s="35"/>
      <c r="AA307" s="35"/>
      <c r="AB307" s="35"/>
      <c r="AC307" s="35"/>
      <c r="AD307" s="35"/>
      <c r="AE307" s="35"/>
      <c r="AR307" s="224" t="s">
        <v>183</v>
      </c>
      <c r="AT307" s="224" t="s">
        <v>122</v>
      </c>
      <c r="AU307" s="224" t="s">
        <v>83</v>
      </c>
      <c r="AY307" s="14" t="s">
        <v>120</v>
      </c>
      <c r="BE307" s="225">
        <f>IF(N307="základní",J307,0)</f>
        <v>0</v>
      </c>
      <c r="BF307" s="225">
        <f>IF(N307="snížená",J307,0)</f>
        <v>0</v>
      </c>
      <c r="BG307" s="225">
        <f>IF(N307="zákl. přenesená",J307,0)</f>
        <v>0</v>
      </c>
      <c r="BH307" s="225">
        <f>IF(N307="sníž. přenesená",J307,0)</f>
        <v>0</v>
      </c>
      <c r="BI307" s="225">
        <f>IF(N307="nulová",J307,0)</f>
        <v>0</v>
      </c>
      <c r="BJ307" s="14" t="s">
        <v>81</v>
      </c>
      <c r="BK307" s="225">
        <f>ROUND(I307*H307,2)</f>
        <v>0</v>
      </c>
      <c r="BL307" s="14" t="s">
        <v>183</v>
      </c>
      <c r="BM307" s="224" t="s">
        <v>786</v>
      </c>
    </row>
    <row r="308" s="2" customFormat="1" ht="24.15" customHeight="1">
      <c r="A308" s="35"/>
      <c r="B308" s="36"/>
      <c r="C308" s="212" t="s">
        <v>787</v>
      </c>
      <c r="D308" s="212" t="s">
        <v>122</v>
      </c>
      <c r="E308" s="213" t="s">
        <v>788</v>
      </c>
      <c r="F308" s="214" t="s">
        <v>789</v>
      </c>
      <c r="G308" s="215" t="s">
        <v>684</v>
      </c>
      <c r="H308" s="216">
        <v>4</v>
      </c>
      <c r="I308" s="217"/>
      <c r="J308" s="218">
        <f>ROUND(I308*H308,2)</f>
        <v>0</v>
      </c>
      <c r="K308" s="219"/>
      <c r="L308" s="41"/>
      <c r="M308" s="220" t="s">
        <v>1</v>
      </c>
      <c r="N308" s="221" t="s">
        <v>38</v>
      </c>
      <c r="O308" s="88"/>
      <c r="P308" s="222">
        <f>O308*H308</f>
        <v>0</v>
      </c>
      <c r="Q308" s="222">
        <v>0</v>
      </c>
      <c r="R308" s="222">
        <f>Q308*H308</f>
        <v>0</v>
      </c>
      <c r="S308" s="222">
        <v>0.155</v>
      </c>
      <c r="T308" s="223">
        <f>S308*H308</f>
        <v>0.62</v>
      </c>
      <c r="U308" s="35"/>
      <c r="V308" s="35"/>
      <c r="W308" s="35"/>
      <c r="X308" s="35"/>
      <c r="Y308" s="35"/>
      <c r="Z308" s="35"/>
      <c r="AA308" s="35"/>
      <c r="AB308" s="35"/>
      <c r="AC308" s="35"/>
      <c r="AD308" s="35"/>
      <c r="AE308" s="35"/>
      <c r="AR308" s="224" t="s">
        <v>183</v>
      </c>
      <c r="AT308" s="224" t="s">
        <v>122</v>
      </c>
      <c r="AU308" s="224" t="s">
        <v>83</v>
      </c>
      <c r="AY308" s="14" t="s">
        <v>120</v>
      </c>
      <c r="BE308" s="225">
        <f>IF(N308="základní",J308,0)</f>
        <v>0</v>
      </c>
      <c r="BF308" s="225">
        <f>IF(N308="snížená",J308,0)</f>
        <v>0</v>
      </c>
      <c r="BG308" s="225">
        <f>IF(N308="zákl. přenesená",J308,0)</f>
        <v>0</v>
      </c>
      <c r="BH308" s="225">
        <f>IF(N308="sníž. přenesená",J308,0)</f>
        <v>0</v>
      </c>
      <c r="BI308" s="225">
        <f>IF(N308="nulová",J308,0)</f>
        <v>0</v>
      </c>
      <c r="BJ308" s="14" t="s">
        <v>81</v>
      </c>
      <c r="BK308" s="225">
        <f>ROUND(I308*H308,2)</f>
        <v>0</v>
      </c>
      <c r="BL308" s="14" t="s">
        <v>183</v>
      </c>
      <c r="BM308" s="224" t="s">
        <v>790</v>
      </c>
    </row>
    <row r="309" s="2" customFormat="1" ht="16.5" customHeight="1">
      <c r="A309" s="35"/>
      <c r="B309" s="36"/>
      <c r="C309" s="212" t="s">
        <v>791</v>
      </c>
      <c r="D309" s="212" t="s">
        <v>122</v>
      </c>
      <c r="E309" s="213" t="s">
        <v>792</v>
      </c>
      <c r="F309" s="214" t="s">
        <v>793</v>
      </c>
      <c r="G309" s="215" t="s">
        <v>206</v>
      </c>
      <c r="H309" s="216">
        <v>28</v>
      </c>
      <c r="I309" s="217"/>
      <c r="J309" s="218">
        <f>ROUND(I309*H309,2)</f>
        <v>0</v>
      </c>
      <c r="K309" s="219"/>
      <c r="L309" s="41"/>
      <c r="M309" s="220" t="s">
        <v>1</v>
      </c>
      <c r="N309" s="221" t="s">
        <v>38</v>
      </c>
      <c r="O309" s="88"/>
      <c r="P309" s="222">
        <f>O309*H309</f>
        <v>0</v>
      </c>
      <c r="Q309" s="222">
        <v>0</v>
      </c>
      <c r="R309" s="222">
        <f>Q309*H309</f>
        <v>0</v>
      </c>
      <c r="S309" s="222">
        <v>0.00048999999999999998</v>
      </c>
      <c r="T309" s="223">
        <f>S309*H309</f>
        <v>0.01372</v>
      </c>
      <c r="U309" s="35"/>
      <c r="V309" s="35"/>
      <c r="W309" s="35"/>
      <c r="X309" s="35"/>
      <c r="Y309" s="35"/>
      <c r="Z309" s="35"/>
      <c r="AA309" s="35"/>
      <c r="AB309" s="35"/>
      <c r="AC309" s="35"/>
      <c r="AD309" s="35"/>
      <c r="AE309" s="35"/>
      <c r="AR309" s="224" t="s">
        <v>183</v>
      </c>
      <c r="AT309" s="224" t="s">
        <v>122</v>
      </c>
      <c r="AU309" s="224" t="s">
        <v>83</v>
      </c>
      <c r="AY309" s="14" t="s">
        <v>120</v>
      </c>
      <c r="BE309" s="225">
        <f>IF(N309="základní",J309,0)</f>
        <v>0</v>
      </c>
      <c r="BF309" s="225">
        <f>IF(N309="snížená",J309,0)</f>
        <v>0</v>
      </c>
      <c r="BG309" s="225">
        <f>IF(N309="zákl. přenesená",J309,0)</f>
        <v>0</v>
      </c>
      <c r="BH309" s="225">
        <f>IF(N309="sníž. přenesená",J309,0)</f>
        <v>0</v>
      </c>
      <c r="BI309" s="225">
        <f>IF(N309="nulová",J309,0)</f>
        <v>0</v>
      </c>
      <c r="BJ309" s="14" t="s">
        <v>81</v>
      </c>
      <c r="BK309" s="225">
        <f>ROUND(I309*H309,2)</f>
        <v>0</v>
      </c>
      <c r="BL309" s="14" t="s">
        <v>183</v>
      </c>
      <c r="BM309" s="224" t="s">
        <v>794</v>
      </c>
    </row>
    <row r="310" s="2" customFormat="1" ht="24.15" customHeight="1">
      <c r="A310" s="35"/>
      <c r="B310" s="36"/>
      <c r="C310" s="212" t="s">
        <v>795</v>
      </c>
      <c r="D310" s="212" t="s">
        <v>122</v>
      </c>
      <c r="E310" s="213" t="s">
        <v>796</v>
      </c>
      <c r="F310" s="214" t="s">
        <v>797</v>
      </c>
      <c r="G310" s="215" t="s">
        <v>684</v>
      </c>
      <c r="H310" s="216">
        <v>67</v>
      </c>
      <c r="I310" s="217"/>
      <c r="J310" s="218">
        <f>ROUND(I310*H310,2)</f>
        <v>0</v>
      </c>
      <c r="K310" s="219"/>
      <c r="L310" s="41"/>
      <c r="M310" s="220" t="s">
        <v>1</v>
      </c>
      <c r="N310" s="221" t="s">
        <v>38</v>
      </c>
      <c r="O310" s="88"/>
      <c r="P310" s="222">
        <f>O310*H310</f>
        <v>0</v>
      </c>
      <c r="Q310" s="222">
        <v>0.00024000000000000001</v>
      </c>
      <c r="R310" s="222">
        <f>Q310*H310</f>
        <v>0.016080000000000001</v>
      </c>
      <c r="S310" s="222">
        <v>0</v>
      </c>
      <c r="T310" s="223">
        <f>S310*H310</f>
        <v>0</v>
      </c>
      <c r="U310" s="35"/>
      <c r="V310" s="35"/>
      <c r="W310" s="35"/>
      <c r="X310" s="35"/>
      <c r="Y310" s="35"/>
      <c r="Z310" s="35"/>
      <c r="AA310" s="35"/>
      <c r="AB310" s="35"/>
      <c r="AC310" s="35"/>
      <c r="AD310" s="35"/>
      <c r="AE310" s="35"/>
      <c r="AR310" s="224" t="s">
        <v>183</v>
      </c>
      <c r="AT310" s="224" t="s">
        <v>122</v>
      </c>
      <c r="AU310" s="224" t="s">
        <v>83</v>
      </c>
      <c r="AY310" s="14" t="s">
        <v>120</v>
      </c>
      <c r="BE310" s="225">
        <f>IF(N310="základní",J310,0)</f>
        <v>0</v>
      </c>
      <c r="BF310" s="225">
        <f>IF(N310="snížená",J310,0)</f>
        <v>0</v>
      </c>
      <c r="BG310" s="225">
        <f>IF(N310="zákl. přenesená",J310,0)</f>
        <v>0</v>
      </c>
      <c r="BH310" s="225">
        <f>IF(N310="sníž. přenesená",J310,0)</f>
        <v>0</v>
      </c>
      <c r="BI310" s="225">
        <f>IF(N310="nulová",J310,0)</f>
        <v>0</v>
      </c>
      <c r="BJ310" s="14" t="s">
        <v>81</v>
      </c>
      <c r="BK310" s="225">
        <f>ROUND(I310*H310,2)</f>
        <v>0</v>
      </c>
      <c r="BL310" s="14" t="s">
        <v>183</v>
      </c>
      <c r="BM310" s="224" t="s">
        <v>798</v>
      </c>
    </row>
    <row r="311" s="2" customFormat="1" ht="24.15" customHeight="1">
      <c r="A311" s="35"/>
      <c r="B311" s="36"/>
      <c r="C311" s="212" t="s">
        <v>799</v>
      </c>
      <c r="D311" s="212" t="s">
        <v>122</v>
      </c>
      <c r="E311" s="213" t="s">
        <v>800</v>
      </c>
      <c r="F311" s="214" t="s">
        <v>801</v>
      </c>
      <c r="G311" s="215" t="s">
        <v>206</v>
      </c>
      <c r="H311" s="216">
        <v>22</v>
      </c>
      <c r="I311" s="217"/>
      <c r="J311" s="218">
        <f>ROUND(I311*H311,2)</f>
        <v>0</v>
      </c>
      <c r="K311" s="219"/>
      <c r="L311" s="41"/>
      <c r="M311" s="220" t="s">
        <v>1</v>
      </c>
      <c r="N311" s="221" t="s">
        <v>38</v>
      </c>
      <c r="O311" s="88"/>
      <c r="P311" s="222">
        <f>O311*H311</f>
        <v>0</v>
      </c>
      <c r="Q311" s="222">
        <v>0.00059000000000000003</v>
      </c>
      <c r="R311" s="222">
        <f>Q311*H311</f>
        <v>0.01298</v>
      </c>
      <c r="S311" s="222">
        <v>0</v>
      </c>
      <c r="T311" s="223">
        <f>S311*H311</f>
        <v>0</v>
      </c>
      <c r="U311" s="35"/>
      <c r="V311" s="35"/>
      <c r="W311" s="35"/>
      <c r="X311" s="35"/>
      <c r="Y311" s="35"/>
      <c r="Z311" s="35"/>
      <c r="AA311" s="35"/>
      <c r="AB311" s="35"/>
      <c r="AC311" s="35"/>
      <c r="AD311" s="35"/>
      <c r="AE311" s="35"/>
      <c r="AR311" s="224" t="s">
        <v>183</v>
      </c>
      <c r="AT311" s="224" t="s">
        <v>122</v>
      </c>
      <c r="AU311" s="224" t="s">
        <v>83</v>
      </c>
      <c r="AY311" s="14" t="s">
        <v>120</v>
      </c>
      <c r="BE311" s="225">
        <f>IF(N311="základní",J311,0)</f>
        <v>0</v>
      </c>
      <c r="BF311" s="225">
        <f>IF(N311="snížená",J311,0)</f>
        <v>0</v>
      </c>
      <c r="BG311" s="225">
        <f>IF(N311="zákl. přenesená",J311,0)</f>
        <v>0</v>
      </c>
      <c r="BH311" s="225">
        <f>IF(N311="sníž. přenesená",J311,0)</f>
        <v>0</v>
      </c>
      <c r="BI311" s="225">
        <f>IF(N311="nulová",J311,0)</f>
        <v>0</v>
      </c>
      <c r="BJ311" s="14" t="s">
        <v>81</v>
      </c>
      <c r="BK311" s="225">
        <f>ROUND(I311*H311,2)</f>
        <v>0</v>
      </c>
      <c r="BL311" s="14" t="s">
        <v>183</v>
      </c>
      <c r="BM311" s="224" t="s">
        <v>802</v>
      </c>
    </row>
    <row r="312" s="2" customFormat="1" ht="24.15" customHeight="1">
      <c r="A312" s="35"/>
      <c r="B312" s="36"/>
      <c r="C312" s="212" t="s">
        <v>803</v>
      </c>
      <c r="D312" s="212" t="s">
        <v>122</v>
      </c>
      <c r="E312" s="213" t="s">
        <v>804</v>
      </c>
      <c r="F312" s="214" t="s">
        <v>805</v>
      </c>
      <c r="G312" s="215" t="s">
        <v>206</v>
      </c>
      <c r="H312" s="216">
        <v>22</v>
      </c>
      <c r="I312" s="217"/>
      <c r="J312" s="218">
        <f>ROUND(I312*H312,2)</f>
        <v>0</v>
      </c>
      <c r="K312" s="219"/>
      <c r="L312" s="41"/>
      <c r="M312" s="220" t="s">
        <v>1</v>
      </c>
      <c r="N312" s="221" t="s">
        <v>38</v>
      </c>
      <c r="O312" s="88"/>
      <c r="P312" s="222">
        <f>O312*H312</f>
        <v>0</v>
      </c>
      <c r="Q312" s="222">
        <v>0.00027999999999999998</v>
      </c>
      <c r="R312" s="222">
        <f>Q312*H312</f>
        <v>0.0061599999999999997</v>
      </c>
      <c r="S312" s="222">
        <v>0</v>
      </c>
      <c r="T312" s="223">
        <f>S312*H312</f>
        <v>0</v>
      </c>
      <c r="U312" s="35"/>
      <c r="V312" s="35"/>
      <c r="W312" s="35"/>
      <c r="X312" s="35"/>
      <c r="Y312" s="35"/>
      <c r="Z312" s="35"/>
      <c r="AA312" s="35"/>
      <c r="AB312" s="35"/>
      <c r="AC312" s="35"/>
      <c r="AD312" s="35"/>
      <c r="AE312" s="35"/>
      <c r="AR312" s="224" t="s">
        <v>183</v>
      </c>
      <c r="AT312" s="224" t="s">
        <v>122</v>
      </c>
      <c r="AU312" s="224" t="s">
        <v>83</v>
      </c>
      <c r="AY312" s="14" t="s">
        <v>120</v>
      </c>
      <c r="BE312" s="225">
        <f>IF(N312="základní",J312,0)</f>
        <v>0</v>
      </c>
      <c r="BF312" s="225">
        <f>IF(N312="snížená",J312,0)</f>
        <v>0</v>
      </c>
      <c r="BG312" s="225">
        <f>IF(N312="zákl. přenesená",J312,0)</f>
        <v>0</v>
      </c>
      <c r="BH312" s="225">
        <f>IF(N312="sníž. přenesená",J312,0)</f>
        <v>0</v>
      </c>
      <c r="BI312" s="225">
        <f>IF(N312="nulová",J312,0)</f>
        <v>0</v>
      </c>
      <c r="BJ312" s="14" t="s">
        <v>81</v>
      </c>
      <c r="BK312" s="225">
        <f>ROUND(I312*H312,2)</f>
        <v>0</v>
      </c>
      <c r="BL312" s="14" t="s">
        <v>183</v>
      </c>
      <c r="BM312" s="224" t="s">
        <v>806</v>
      </c>
    </row>
    <row r="313" s="2" customFormat="1" ht="24.15" customHeight="1">
      <c r="A313" s="35"/>
      <c r="B313" s="36"/>
      <c r="C313" s="226" t="s">
        <v>807</v>
      </c>
      <c r="D313" s="226" t="s">
        <v>184</v>
      </c>
      <c r="E313" s="227" t="s">
        <v>808</v>
      </c>
      <c r="F313" s="228" t="s">
        <v>809</v>
      </c>
      <c r="G313" s="229" t="s">
        <v>197</v>
      </c>
      <c r="H313" s="230">
        <v>1</v>
      </c>
      <c r="I313" s="231"/>
      <c r="J313" s="232">
        <f>ROUND(I313*H313,2)</f>
        <v>0</v>
      </c>
      <c r="K313" s="233"/>
      <c r="L313" s="234"/>
      <c r="M313" s="235" t="s">
        <v>1</v>
      </c>
      <c r="N313" s="236" t="s">
        <v>38</v>
      </c>
      <c r="O313" s="88"/>
      <c r="P313" s="222">
        <f>O313*H313</f>
        <v>0</v>
      </c>
      <c r="Q313" s="222">
        <v>0.00012</v>
      </c>
      <c r="R313" s="222">
        <f>Q313*H313</f>
        <v>0.00012</v>
      </c>
      <c r="S313" s="222">
        <v>0</v>
      </c>
      <c r="T313" s="223">
        <f>S313*H313</f>
        <v>0</v>
      </c>
      <c r="U313" s="35"/>
      <c r="V313" s="35"/>
      <c r="W313" s="35"/>
      <c r="X313" s="35"/>
      <c r="Y313" s="35"/>
      <c r="Z313" s="35"/>
      <c r="AA313" s="35"/>
      <c r="AB313" s="35"/>
      <c r="AC313" s="35"/>
      <c r="AD313" s="35"/>
      <c r="AE313" s="35"/>
      <c r="AR313" s="224" t="s">
        <v>258</v>
      </c>
      <c r="AT313" s="224" t="s">
        <v>184</v>
      </c>
      <c r="AU313" s="224" t="s">
        <v>83</v>
      </c>
      <c r="AY313" s="14" t="s">
        <v>120</v>
      </c>
      <c r="BE313" s="225">
        <f>IF(N313="základní",J313,0)</f>
        <v>0</v>
      </c>
      <c r="BF313" s="225">
        <f>IF(N313="snížená",J313,0)</f>
        <v>0</v>
      </c>
      <c r="BG313" s="225">
        <f>IF(N313="zákl. přenesená",J313,0)</f>
        <v>0</v>
      </c>
      <c r="BH313" s="225">
        <f>IF(N313="sníž. přenesená",J313,0)</f>
        <v>0</v>
      </c>
      <c r="BI313" s="225">
        <f>IF(N313="nulová",J313,0)</f>
        <v>0</v>
      </c>
      <c r="BJ313" s="14" t="s">
        <v>81</v>
      </c>
      <c r="BK313" s="225">
        <f>ROUND(I313*H313,2)</f>
        <v>0</v>
      </c>
      <c r="BL313" s="14" t="s">
        <v>183</v>
      </c>
      <c r="BM313" s="224" t="s">
        <v>810</v>
      </c>
    </row>
    <row r="314" s="2" customFormat="1" ht="16.5" customHeight="1">
      <c r="A314" s="35"/>
      <c r="B314" s="36"/>
      <c r="C314" s="212" t="s">
        <v>811</v>
      </c>
      <c r="D314" s="212" t="s">
        <v>122</v>
      </c>
      <c r="E314" s="213" t="s">
        <v>812</v>
      </c>
      <c r="F314" s="214" t="s">
        <v>813</v>
      </c>
      <c r="G314" s="215" t="s">
        <v>684</v>
      </c>
      <c r="H314" s="216">
        <v>35</v>
      </c>
      <c r="I314" s="217"/>
      <c r="J314" s="218">
        <f>ROUND(I314*H314,2)</f>
        <v>0</v>
      </c>
      <c r="K314" s="219"/>
      <c r="L314" s="41"/>
      <c r="M314" s="220" t="s">
        <v>1</v>
      </c>
      <c r="N314" s="221" t="s">
        <v>38</v>
      </c>
      <c r="O314" s="88"/>
      <c r="P314" s="222">
        <f>O314*H314</f>
        <v>0</v>
      </c>
      <c r="Q314" s="222">
        <v>0</v>
      </c>
      <c r="R314" s="222">
        <f>Q314*H314</f>
        <v>0</v>
      </c>
      <c r="S314" s="222">
        <v>0.00156</v>
      </c>
      <c r="T314" s="223">
        <f>S314*H314</f>
        <v>0.054599999999999996</v>
      </c>
      <c r="U314" s="35"/>
      <c r="V314" s="35"/>
      <c r="W314" s="35"/>
      <c r="X314" s="35"/>
      <c r="Y314" s="35"/>
      <c r="Z314" s="35"/>
      <c r="AA314" s="35"/>
      <c r="AB314" s="35"/>
      <c r="AC314" s="35"/>
      <c r="AD314" s="35"/>
      <c r="AE314" s="35"/>
      <c r="AR314" s="224" t="s">
        <v>183</v>
      </c>
      <c r="AT314" s="224" t="s">
        <v>122</v>
      </c>
      <c r="AU314" s="224" t="s">
        <v>83</v>
      </c>
      <c r="AY314" s="14" t="s">
        <v>120</v>
      </c>
      <c r="BE314" s="225">
        <f>IF(N314="základní",J314,0)</f>
        <v>0</v>
      </c>
      <c r="BF314" s="225">
        <f>IF(N314="snížená",J314,0)</f>
        <v>0</v>
      </c>
      <c r="BG314" s="225">
        <f>IF(N314="zákl. přenesená",J314,0)</f>
        <v>0</v>
      </c>
      <c r="BH314" s="225">
        <f>IF(N314="sníž. přenesená",J314,0)</f>
        <v>0</v>
      </c>
      <c r="BI314" s="225">
        <f>IF(N314="nulová",J314,0)</f>
        <v>0</v>
      </c>
      <c r="BJ314" s="14" t="s">
        <v>81</v>
      </c>
      <c r="BK314" s="225">
        <f>ROUND(I314*H314,2)</f>
        <v>0</v>
      </c>
      <c r="BL314" s="14" t="s">
        <v>183</v>
      </c>
      <c r="BM314" s="224" t="s">
        <v>814</v>
      </c>
    </row>
    <row r="315" s="2" customFormat="1" ht="24.15" customHeight="1">
      <c r="A315" s="35"/>
      <c r="B315" s="36"/>
      <c r="C315" s="212" t="s">
        <v>815</v>
      </c>
      <c r="D315" s="212" t="s">
        <v>122</v>
      </c>
      <c r="E315" s="213" t="s">
        <v>816</v>
      </c>
      <c r="F315" s="214" t="s">
        <v>817</v>
      </c>
      <c r="G315" s="215" t="s">
        <v>684</v>
      </c>
      <c r="H315" s="216">
        <v>1</v>
      </c>
      <c r="I315" s="217"/>
      <c r="J315" s="218">
        <f>ROUND(I315*H315,2)</f>
        <v>0</v>
      </c>
      <c r="K315" s="219"/>
      <c r="L315" s="41"/>
      <c r="M315" s="220" t="s">
        <v>1</v>
      </c>
      <c r="N315" s="221" t="s">
        <v>38</v>
      </c>
      <c r="O315" s="88"/>
      <c r="P315" s="222">
        <f>O315*H315</f>
        <v>0</v>
      </c>
      <c r="Q315" s="222">
        <v>0.0019599999999999999</v>
      </c>
      <c r="R315" s="222">
        <f>Q315*H315</f>
        <v>0.0019599999999999999</v>
      </c>
      <c r="S315" s="222">
        <v>0</v>
      </c>
      <c r="T315" s="223">
        <f>S315*H315</f>
        <v>0</v>
      </c>
      <c r="U315" s="35"/>
      <c r="V315" s="35"/>
      <c r="W315" s="35"/>
      <c r="X315" s="35"/>
      <c r="Y315" s="35"/>
      <c r="Z315" s="35"/>
      <c r="AA315" s="35"/>
      <c r="AB315" s="35"/>
      <c r="AC315" s="35"/>
      <c r="AD315" s="35"/>
      <c r="AE315" s="35"/>
      <c r="AR315" s="224" t="s">
        <v>183</v>
      </c>
      <c r="AT315" s="224" t="s">
        <v>122</v>
      </c>
      <c r="AU315" s="224" t="s">
        <v>83</v>
      </c>
      <c r="AY315" s="14" t="s">
        <v>120</v>
      </c>
      <c r="BE315" s="225">
        <f>IF(N315="základní",J315,0)</f>
        <v>0</v>
      </c>
      <c r="BF315" s="225">
        <f>IF(N315="snížená",J315,0)</f>
        <v>0</v>
      </c>
      <c r="BG315" s="225">
        <f>IF(N315="zákl. přenesená",J315,0)</f>
        <v>0</v>
      </c>
      <c r="BH315" s="225">
        <f>IF(N315="sníž. přenesená",J315,0)</f>
        <v>0</v>
      </c>
      <c r="BI315" s="225">
        <f>IF(N315="nulová",J315,0)</f>
        <v>0</v>
      </c>
      <c r="BJ315" s="14" t="s">
        <v>81</v>
      </c>
      <c r="BK315" s="225">
        <f>ROUND(I315*H315,2)</f>
        <v>0</v>
      </c>
      <c r="BL315" s="14" t="s">
        <v>183</v>
      </c>
      <c r="BM315" s="224" t="s">
        <v>818</v>
      </c>
    </row>
    <row r="316" s="2" customFormat="1" ht="24.15" customHeight="1">
      <c r="A316" s="35"/>
      <c r="B316" s="36"/>
      <c r="C316" s="212" t="s">
        <v>819</v>
      </c>
      <c r="D316" s="212" t="s">
        <v>122</v>
      </c>
      <c r="E316" s="213" t="s">
        <v>820</v>
      </c>
      <c r="F316" s="214" t="s">
        <v>821</v>
      </c>
      <c r="G316" s="215" t="s">
        <v>684</v>
      </c>
      <c r="H316" s="216">
        <v>22</v>
      </c>
      <c r="I316" s="217"/>
      <c r="J316" s="218">
        <f>ROUND(I316*H316,2)</f>
        <v>0</v>
      </c>
      <c r="K316" s="219"/>
      <c r="L316" s="41"/>
      <c r="M316" s="220" t="s">
        <v>1</v>
      </c>
      <c r="N316" s="221" t="s">
        <v>38</v>
      </c>
      <c r="O316" s="88"/>
      <c r="P316" s="222">
        <f>O316*H316</f>
        <v>0</v>
      </c>
      <c r="Q316" s="222">
        <v>0.0018</v>
      </c>
      <c r="R316" s="222">
        <f>Q316*H316</f>
        <v>0.039599999999999996</v>
      </c>
      <c r="S316" s="222">
        <v>0</v>
      </c>
      <c r="T316" s="223">
        <f>S316*H316</f>
        <v>0</v>
      </c>
      <c r="U316" s="35"/>
      <c r="V316" s="35"/>
      <c r="W316" s="35"/>
      <c r="X316" s="35"/>
      <c r="Y316" s="35"/>
      <c r="Z316" s="35"/>
      <c r="AA316" s="35"/>
      <c r="AB316" s="35"/>
      <c r="AC316" s="35"/>
      <c r="AD316" s="35"/>
      <c r="AE316" s="35"/>
      <c r="AR316" s="224" t="s">
        <v>183</v>
      </c>
      <c r="AT316" s="224" t="s">
        <v>122</v>
      </c>
      <c r="AU316" s="224" t="s">
        <v>83</v>
      </c>
      <c r="AY316" s="14" t="s">
        <v>120</v>
      </c>
      <c r="BE316" s="225">
        <f>IF(N316="základní",J316,0)</f>
        <v>0</v>
      </c>
      <c r="BF316" s="225">
        <f>IF(N316="snížená",J316,0)</f>
        <v>0</v>
      </c>
      <c r="BG316" s="225">
        <f>IF(N316="zákl. přenesená",J316,0)</f>
        <v>0</v>
      </c>
      <c r="BH316" s="225">
        <f>IF(N316="sníž. přenesená",J316,0)</f>
        <v>0</v>
      </c>
      <c r="BI316" s="225">
        <f>IF(N316="nulová",J316,0)</f>
        <v>0</v>
      </c>
      <c r="BJ316" s="14" t="s">
        <v>81</v>
      </c>
      <c r="BK316" s="225">
        <f>ROUND(I316*H316,2)</f>
        <v>0</v>
      </c>
      <c r="BL316" s="14" t="s">
        <v>183</v>
      </c>
      <c r="BM316" s="224" t="s">
        <v>822</v>
      </c>
    </row>
    <row r="317" s="2" customFormat="1" ht="16.5" customHeight="1">
      <c r="A317" s="35"/>
      <c r="B317" s="36"/>
      <c r="C317" s="212" t="s">
        <v>823</v>
      </c>
      <c r="D317" s="212" t="s">
        <v>122</v>
      </c>
      <c r="E317" s="213" t="s">
        <v>824</v>
      </c>
      <c r="F317" s="214" t="s">
        <v>825</v>
      </c>
      <c r="G317" s="215" t="s">
        <v>684</v>
      </c>
      <c r="H317" s="216">
        <v>22</v>
      </c>
      <c r="I317" s="217"/>
      <c r="J317" s="218">
        <f>ROUND(I317*H317,2)</f>
        <v>0</v>
      </c>
      <c r="K317" s="219"/>
      <c r="L317" s="41"/>
      <c r="M317" s="220" t="s">
        <v>1</v>
      </c>
      <c r="N317" s="221" t="s">
        <v>38</v>
      </c>
      <c r="O317" s="88"/>
      <c r="P317" s="222">
        <f>O317*H317</f>
        <v>0</v>
      </c>
      <c r="Q317" s="222">
        <v>0.0018400000000000001</v>
      </c>
      <c r="R317" s="222">
        <f>Q317*H317</f>
        <v>0.040480000000000002</v>
      </c>
      <c r="S317" s="222">
        <v>0</v>
      </c>
      <c r="T317" s="223">
        <f>S317*H317</f>
        <v>0</v>
      </c>
      <c r="U317" s="35"/>
      <c r="V317" s="35"/>
      <c r="W317" s="35"/>
      <c r="X317" s="35"/>
      <c r="Y317" s="35"/>
      <c r="Z317" s="35"/>
      <c r="AA317" s="35"/>
      <c r="AB317" s="35"/>
      <c r="AC317" s="35"/>
      <c r="AD317" s="35"/>
      <c r="AE317" s="35"/>
      <c r="AR317" s="224" t="s">
        <v>183</v>
      </c>
      <c r="AT317" s="224" t="s">
        <v>122</v>
      </c>
      <c r="AU317" s="224" t="s">
        <v>83</v>
      </c>
      <c r="AY317" s="14" t="s">
        <v>120</v>
      </c>
      <c r="BE317" s="225">
        <f>IF(N317="základní",J317,0)</f>
        <v>0</v>
      </c>
      <c r="BF317" s="225">
        <f>IF(N317="snížená",J317,0)</f>
        <v>0</v>
      </c>
      <c r="BG317" s="225">
        <f>IF(N317="zákl. přenesená",J317,0)</f>
        <v>0</v>
      </c>
      <c r="BH317" s="225">
        <f>IF(N317="sníž. přenesená",J317,0)</f>
        <v>0</v>
      </c>
      <c r="BI317" s="225">
        <f>IF(N317="nulová",J317,0)</f>
        <v>0</v>
      </c>
      <c r="BJ317" s="14" t="s">
        <v>81</v>
      </c>
      <c r="BK317" s="225">
        <f>ROUND(I317*H317,2)</f>
        <v>0</v>
      </c>
      <c r="BL317" s="14" t="s">
        <v>183</v>
      </c>
      <c r="BM317" s="224" t="s">
        <v>826</v>
      </c>
    </row>
    <row r="318" s="2" customFormat="1" ht="16.5" customHeight="1">
      <c r="A318" s="35"/>
      <c r="B318" s="36"/>
      <c r="C318" s="212" t="s">
        <v>827</v>
      </c>
      <c r="D318" s="212" t="s">
        <v>122</v>
      </c>
      <c r="E318" s="213" t="s">
        <v>828</v>
      </c>
      <c r="F318" s="214" t="s">
        <v>829</v>
      </c>
      <c r="G318" s="215" t="s">
        <v>684</v>
      </c>
      <c r="H318" s="216">
        <v>22</v>
      </c>
      <c r="I318" s="217"/>
      <c r="J318" s="218">
        <f>ROUND(I318*H318,2)</f>
        <v>0</v>
      </c>
      <c r="K318" s="219"/>
      <c r="L318" s="41"/>
      <c r="M318" s="220" t="s">
        <v>1</v>
      </c>
      <c r="N318" s="221" t="s">
        <v>38</v>
      </c>
      <c r="O318" s="88"/>
      <c r="P318" s="222">
        <f>O318*H318</f>
        <v>0</v>
      </c>
      <c r="Q318" s="222">
        <v>0.0018400000000000001</v>
      </c>
      <c r="R318" s="222">
        <f>Q318*H318</f>
        <v>0.040480000000000002</v>
      </c>
      <c r="S318" s="222">
        <v>0</v>
      </c>
      <c r="T318" s="223">
        <f>S318*H318</f>
        <v>0</v>
      </c>
      <c r="U318" s="35"/>
      <c r="V318" s="35"/>
      <c r="W318" s="35"/>
      <c r="X318" s="35"/>
      <c r="Y318" s="35"/>
      <c r="Z318" s="35"/>
      <c r="AA318" s="35"/>
      <c r="AB318" s="35"/>
      <c r="AC318" s="35"/>
      <c r="AD318" s="35"/>
      <c r="AE318" s="35"/>
      <c r="AR318" s="224" t="s">
        <v>183</v>
      </c>
      <c r="AT318" s="224" t="s">
        <v>122</v>
      </c>
      <c r="AU318" s="224" t="s">
        <v>83</v>
      </c>
      <c r="AY318" s="14" t="s">
        <v>120</v>
      </c>
      <c r="BE318" s="225">
        <f>IF(N318="základní",J318,0)</f>
        <v>0</v>
      </c>
      <c r="BF318" s="225">
        <f>IF(N318="snížená",J318,0)</f>
        <v>0</v>
      </c>
      <c r="BG318" s="225">
        <f>IF(N318="zákl. přenesená",J318,0)</f>
        <v>0</v>
      </c>
      <c r="BH318" s="225">
        <f>IF(N318="sníž. přenesená",J318,0)</f>
        <v>0</v>
      </c>
      <c r="BI318" s="225">
        <f>IF(N318="nulová",J318,0)</f>
        <v>0</v>
      </c>
      <c r="BJ318" s="14" t="s">
        <v>81</v>
      </c>
      <c r="BK318" s="225">
        <f>ROUND(I318*H318,2)</f>
        <v>0</v>
      </c>
      <c r="BL318" s="14" t="s">
        <v>183</v>
      </c>
      <c r="BM318" s="224" t="s">
        <v>830</v>
      </c>
    </row>
    <row r="319" s="2" customFormat="1" ht="16.5" customHeight="1">
      <c r="A319" s="35"/>
      <c r="B319" s="36"/>
      <c r="C319" s="226" t="s">
        <v>831</v>
      </c>
      <c r="D319" s="226" t="s">
        <v>184</v>
      </c>
      <c r="E319" s="227" t="s">
        <v>832</v>
      </c>
      <c r="F319" s="228" t="s">
        <v>833</v>
      </c>
      <c r="G319" s="229" t="s">
        <v>834</v>
      </c>
      <c r="H319" s="230">
        <v>22</v>
      </c>
      <c r="I319" s="231"/>
      <c r="J319" s="232">
        <f>ROUND(I319*H319,2)</f>
        <v>0</v>
      </c>
      <c r="K319" s="233"/>
      <c r="L319" s="234"/>
      <c r="M319" s="235" t="s">
        <v>1</v>
      </c>
      <c r="N319" s="236" t="s">
        <v>38</v>
      </c>
      <c r="O319" s="88"/>
      <c r="P319" s="222">
        <f>O319*H319</f>
        <v>0</v>
      </c>
      <c r="Q319" s="222">
        <v>0.0020999999999999999</v>
      </c>
      <c r="R319" s="222">
        <f>Q319*H319</f>
        <v>0.046199999999999998</v>
      </c>
      <c r="S319" s="222">
        <v>0</v>
      </c>
      <c r="T319" s="223">
        <f>S319*H319</f>
        <v>0</v>
      </c>
      <c r="U319" s="35"/>
      <c r="V319" s="35"/>
      <c r="W319" s="35"/>
      <c r="X319" s="35"/>
      <c r="Y319" s="35"/>
      <c r="Z319" s="35"/>
      <c r="AA319" s="35"/>
      <c r="AB319" s="35"/>
      <c r="AC319" s="35"/>
      <c r="AD319" s="35"/>
      <c r="AE319" s="35"/>
      <c r="AR319" s="224" t="s">
        <v>258</v>
      </c>
      <c r="AT319" s="224" t="s">
        <v>184</v>
      </c>
      <c r="AU319" s="224" t="s">
        <v>83</v>
      </c>
      <c r="AY319" s="14" t="s">
        <v>120</v>
      </c>
      <c r="BE319" s="225">
        <f>IF(N319="základní",J319,0)</f>
        <v>0</v>
      </c>
      <c r="BF319" s="225">
        <f>IF(N319="snížená",J319,0)</f>
        <v>0</v>
      </c>
      <c r="BG319" s="225">
        <f>IF(N319="zákl. přenesená",J319,0)</f>
        <v>0</v>
      </c>
      <c r="BH319" s="225">
        <f>IF(N319="sníž. přenesená",J319,0)</f>
        <v>0</v>
      </c>
      <c r="BI319" s="225">
        <f>IF(N319="nulová",J319,0)</f>
        <v>0</v>
      </c>
      <c r="BJ319" s="14" t="s">
        <v>81</v>
      </c>
      <c r="BK319" s="225">
        <f>ROUND(I319*H319,2)</f>
        <v>0</v>
      </c>
      <c r="BL319" s="14" t="s">
        <v>183</v>
      </c>
      <c r="BM319" s="224" t="s">
        <v>835</v>
      </c>
    </row>
    <row r="320" s="2" customFormat="1" ht="24.15" customHeight="1">
      <c r="A320" s="35"/>
      <c r="B320" s="36"/>
      <c r="C320" s="212" t="s">
        <v>836</v>
      </c>
      <c r="D320" s="212" t="s">
        <v>122</v>
      </c>
      <c r="E320" s="213" t="s">
        <v>837</v>
      </c>
      <c r="F320" s="214" t="s">
        <v>838</v>
      </c>
      <c r="G320" s="215" t="s">
        <v>206</v>
      </c>
      <c r="H320" s="216">
        <v>32</v>
      </c>
      <c r="I320" s="217"/>
      <c r="J320" s="218">
        <f>ROUND(I320*H320,2)</f>
        <v>0</v>
      </c>
      <c r="K320" s="219"/>
      <c r="L320" s="41"/>
      <c r="M320" s="220" t="s">
        <v>1</v>
      </c>
      <c r="N320" s="221" t="s">
        <v>38</v>
      </c>
      <c r="O320" s="88"/>
      <c r="P320" s="222">
        <f>O320*H320</f>
        <v>0</v>
      </c>
      <c r="Q320" s="222">
        <v>0</v>
      </c>
      <c r="R320" s="222">
        <f>Q320*H320</f>
        <v>0</v>
      </c>
      <c r="S320" s="222">
        <v>0.00085999999999999998</v>
      </c>
      <c r="T320" s="223">
        <f>S320*H320</f>
        <v>0.027519999999999999</v>
      </c>
      <c r="U320" s="35"/>
      <c r="V320" s="35"/>
      <c r="W320" s="35"/>
      <c r="X320" s="35"/>
      <c r="Y320" s="35"/>
      <c r="Z320" s="35"/>
      <c r="AA320" s="35"/>
      <c r="AB320" s="35"/>
      <c r="AC320" s="35"/>
      <c r="AD320" s="35"/>
      <c r="AE320" s="35"/>
      <c r="AR320" s="224" t="s">
        <v>183</v>
      </c>
      <c r="AT320" s="224" t="s">
        <v>122</v>
      </c>
      <c r="AU320" s="224" t="s">
        <v>83</v>
      </c>
      <c r="AY320" s="14" t="s">
        <v>120</v>
      </c>
      <c r="BE320" s="225">
        <f>IF(N320="základní",J320,0)</f>
        <v>0</v>
      </c>
      <c r="BF320" s="225">
        <f>IF(N320="snížená",J320,0)</f>
        <v>0</v>
      </c>
      <c r="BG320" s="225">
        <f>IF(N320="zákl. přenesená",J320,0)</f>
        <v>0</v>
      </c>
      <c r="BH320" s="225">
        <f>IF(N320="sníž. přenesená",J320,0)</f>
        <v>0</v>
      </c>
      <c r="BI320" s="225">
        <f>IF(N320="nulová",J320,0)</f>
        <v>0</v>
      </c>
      <c r="BJ320" s="14" t="s">
        <v>81</v>
      </c>
      <c r="BK320" s="225">
        <f>ROUND(I320*H320,2)</f>
        <v>0</v>
      </c>
      <c r="BL320" s="14" t="s">
        <v>183</v>
      </c>
      <c r="BM320" s="224" t="s">
        <v>839</v>
      </c>
    </row>
    <row r="321" s="2" customFormat="1" ht="24.15" customHeight="1">
      <c r="A321" s="35"/>
      <c r="B321" s="36"/>
      <c r="C321" s="212" t="s">
        <v>840</v>
      </c>
      <c r="D321" s="212" t="s">
        <v>122</v>
      </c>
      <c r="E321" s="213" t="s">
        <v>841</v>
      </c>
      <c r="F321" s="214" t="s">
        <v>842</v>
      </c>
      <c r="G321" s="215" t="s">
        <v>206</v>
      </c>
      <c r="H321" s="216">
        <v>22</v>
      </c>
      <c r="I321" s="217"/>
      <c r="J321" s="218">
        <f>ROUND(I321*H321,2)</f>
        <v>0</v>
      </c>
      <c r="K321" s="219"/>
      <c r="L321" s="41"/>
      <c r="M321" s="220" t="s">
        <v>1</v>
      </c>
      <c r="N321" s="221" t="s">
        <v>38</v>
      </c>
      <c r="O321" s="88"/>
      <c r="P321" s="222">
        <f>O321*H321</f>
        <v>0</v>
      </c>
      <c r="Q321" s="222">
        <v>0.00036000000000000002</v>
      </c>
      <c r="R321" s="222">
        <f>Q321*H321</f>
        <v>0.00792</v>
      </c>
      <c r="S321" s="222">
        <v>0</v>
      </c>
      <c r="T321" s="223">
        <f>S321*H321</f>
        <v>0</v>
      </c>
      <c r="U321" s="35"/>
      <c r="V321" s="35"/>
      <c r="W321" s="35"/>
      <c r="X321" s="35"/>
      <c r="Y321" s="35"/>
      <c r="Z321" s="35"/>
      <c r="AA321" s="35"/>
      <c r="AB321" s="35"/>
      <c r="AC321" s="35"/>
      <c r="AD321" s="35"/>
      <c r="AE321" s="35"/>
      <c r="AR321" s="224" t="s">
        <v>183</v>
      </c>
      <c r="AT321" s="224" t="s">
        <v>122</v>
      </c>
      <c r="AU321" s="224" t="s">
        <v>83</v>
      </c>
      <c r="AY321" s="14" t="s">
        <v>120</v>
      </c>
      <c r="BE321" s="225">
        <f>IF(N321="základní",J321,0)</f>
        <v>0</v>
      </c>
      <c r="BF321" s="225">
        <f>IF(N321="snížená",J321,0)</f>
        <v>0</v>
      </c>
      <c r="BG321" s="225">
        <f>IF(N321="zákl. přenesená",J321,0)</f>
        <v>0</v>
      </c>
      <c r="BH321" s="225">
        <f>IF(N321="sníž. přenesená",J321,0)</f>
        <v>0</v>
      </c>
      <c r="BI321" s="225">
        <f>IF(N321="nulová",J321,0)</f>
        <v>0</v>
      </c>
      <c r="BJ321" s="14" t="s">
        <v>81</v>
      </c>
      <c r="BK321" s="225">
        <f>ROUND(I321*H321,2)</f>
        <v>0</v>
      </c>
      <c r="BL321" s="14" t="s">
        <v>183</v>
      </c>
      <c r="BM321" s="224" t="s">
        <v>843</v>
      </c>
    </row>
    <row r="322" s="2" customFormat="1" ht="24.15" customHeight="1">
      <c r="A322" s="35"/>
      <c r="B322" s="36"/>
      <c r="C322" s="212" t="s">
        <v>844</v>
      </c>
      <c r="D322" s="212" t="s">
        <v>122</v>
      </c>
      <c r="E322" s="213" t="s">
        <v>845</v>
      </c>
      <c r="F322" s="214" t="s">
        <v>846</v>
      </c>
      <c r="G322" s="215" t="s">
        <v>206</v>
      </c>
      <c r="H322" s="216">
        <v>40</v>
      </c>
      <c r="I322" s="217"/>
      <c r="J322" s="218">
        <f>ROUND(I322*H322,2)</f>
        <v>0</v>
      </c>
      <c r="K322" s="219"/>
      <c r="L322" s="41"/>
      <c r="M322" s="220" t="s">
        <v>1</v>
      </c>
      <c r="N322" s="221" t="s">
        <v>38</v>
      </c>
      <c r="O322" s="88"/>
      <c r="P322" s="222">
        <f>O322*H322</f>
        <v>0</v>
      </c>
      <c r="Q322" s="222">
        <v>0</v>
      </c>
      <c r="R322" s="222">
        <f>Q322*H322</f>
        <v>0</v>
      </c>
      <c r="S322" s="222">
        <v>0.00084999999999999995</v>
      </c>
      <c r="T322" s="223">
        <f>S322*H322</f>
        <v>0.033999999999999996</v>
      </c>
      <c r="U322" s="35"/>
      <c r="V322" s="35"/>
      <c r="W322" s="35"/>
      <c r="X322" s="35"/>
      <c r="Y322" s="35"/>
      <c r="Z322" s="35"/>
      <c r="AA322" s="35"/>
      <c r="AB322" s="35"/>
      <c r="AC322" s="35"/>
      <c r="AD322" s="35"/>
      <c r="AE322" s="35"/>
      <c r="AR322" s="224" t="s">
        <v>183</v>
      </c>
      <c r="AT322" s="224" t="s">
        <v>122</v>
      </c>
      <c r="AU322" s="224" t="s">
        <v>83</v>
      </c>
      <c r="AY322" s="14" t="s">
        <v>120</v>
      </c>
      <c r="BE322" s="225">
        <f>IF(N322="základní",J322,0)</f>
        <v>0</v>
      </c>
      <c r="BF322" s="225">
        <f>IF(N322="snížená",J322,0)</f>
        <v>0</v>
      </c>
      <c r="BG322" s="225">
        <f>IF(N322="zákl. přenesená",J322,0)</f>
        <v>0</v>
      </c>
      <c r="BH322" s="225">
        <f>IF(N322="sníž. přenesená",J322,0)</f>
        <v>0</v>
      </c>
      <c r="BI322" s="225">
        <f>IF(N322="nulová",J322,0)</f>
        <v>0</v>
      </c>
      <c r="BJ322" s="14" t="s">
        <v>81</v>
      </c>
      <c r="BK322" s="225">
        <f>ROUND(I322*H322,2)</f>
        <v>0</v>
      </c>
      <c r="BL322" s="14" t="s">
        <v>183</v>
      </c>
      <c r="BM322" s="224" t="s">
        <v>847</v>
      </c>
    </row>
    <row r="323" s="2" customFormat="1" ht="24.15" customHeight="1">
      <c r="A323" s="35"/>
      <c r="B323" s="36"/>
      <c r="C323" s="212" t="s">
        <v>848</v>
      </c>
      <c r="D323" s="212" t="s">
        <v>122</v>
      </c>
      <c r="E323" s="213" t="s">
        <v>849</v>
      </c>
      <c r="F323" s="214" t="s">
        <v>850</v>
      </c>
      <c r="G323" s="215" t="s">
        <v>206</v>
      </c>
      <c r="H323" s="216">
        <v>22</v>
      </c>
      <c r="I323" s="217"/>
      <c r="J323" s="218">
        <f>ROUND(I323*H323,2)</f>
        <v>0</v>
      </c>
      <c r="K323" s="219"/>
      <c r="L323" s="41"/>
      <c r="M323" s="220" t="s">
        <v>1</v>
      </c>
      <c r="N323" s="221" t="s">
        <v>38</v>
      </c>
      <c r="O323" s="88"/>
      <c r="P323" s="222">
        <f>O323*H323</f>
        <v>0</v>
      </c>
      <c r="Q323" s="222">
        <v>0.00024000000000000001</v>
      </c>
      <c r="R323" s="222">
        <f>Q323*H323</f>
        <v>0.00528</v>
      </c>
      <c r="S323" s="222">
        <v>0</v>
      </c>
      <c r="T323" s="223">
        <f>S323*H323</f>
        <v>0</v>
      </c>
      <c r="U323" s="35"/>
      <c r="V323" s="35"/>
      <c r="W323" s="35"/>
      <c r="X323" s="35"/>
      <c r="Y323" s="35"/>
      <c r="Z323" s="35"/>
      <c r="AA323" s="35"/>
      <c r="AB323" s="35"/>
      <c r="AC323" s="35"/>
      <c r="AD323" s="35"/>
      <c r="AE323" s="35"/>
      <c r="AR323" s="224" t="s">
        <v>183</v>
      </c>
      <c r="AT323" s="224" t="s">
        <v>122</v>
      </c>
      <c r="AU323" s="224" t="s">
        <v>83</v>
      </c>
      <c r="AY323" s="14" t="s">
        <v>120</v>
      </c>
      <c r="BE323" s="225">
        <f>IF(N323="základní",J323,0)</f>
        <v>0</v>
      </c>
      <c r="BF323" s="225">
        <f>IF(N323="snížená",J323,0)</f>
        <v>0</v>
      </c>
      <c r="BG323" s="225">
        <f>IF(N323="zákl. přenesená",J323,0)</f>
        <v>0</v>
      </c>
      <c r="BH323" s="225">
        <f>IF(N323="sníž. přenesená",J323,0)</f>
        <v>0</v>
      </c>
      <c r="BI323" s="225">
        <f>IF(N323="nulová",J323,0)</f>
        <v>0</v>
      </c>
      <c r="BJ323" s="14" t="s">
        <v>81</v>
      </c>
      <c r="BK323" s="225">
        <f>ROUND(I323*H323,2)</f>
        <v>0</v>
      </c>
      <c r="BL323" s="14" t="s">
        <v>183</v>
      </c>
      <c r="BM323" s="224" t="s">
        <v>851</v>
      </c>
    </row>
    <row r="324" s="2" customFormat="1" ht="24.15" customHeight="1">
      <c r="A324" s="35"/>
      <c r="B324" s="36"/>
      <c r="C324" s="212" t="s">
        <v>852</v>
      </c>
      <c r="D324" s="212" t="s">
        <v>122</v>
      </c>
      <c r="E324" s="213" t="s">
        <v>853</v>
      </c>
      <c r="F324" s="214" t="s">
        <v>854</v>
      </c>
      <c r="G324" s="215" t="s">
        <v>206</v>
      </c>
      <c r="H324" s="216">
        <v>22</v>
      </c>
      <c r="I324" s="217"/>
      <c r="J324" s="218">
        <f>ROUND(I324*H324,2)</f>
        <v>0</v>
      </c>
      <c r="K324" s="219"/>
      <c r="L324" s="41"/>
      <c r="M324" s="220" t="s">
        <v>1</v>
      </c>
      <c r="N324" s="221" t="s">
        <v>38</v>
      </c>
      <c r="O324" s="88"/>
      <c r="P324" s="222">
        <f>O324*H324</f>
        <v>0</v>
      </c>
      <c r="Q324" s="222">
        <v>0.00027999999999999998</v>
      </c>
      <c r="R324" s="222">
        <f>Q324*H324</f>
        <v>0.0061599999999999997</v>
      </c>
      <c r="S324" s="222">
        <v>0</v>
      </c>
      <c r="T324" s="223">
        <f>S324*H324</f>
        <v>0</v>
      </c>
      <c r="U324" s="35"/>
      <c r="V324" s="35"/>
      <c r="W324" s="35"/>
      <c r="X324" s="35"/>
      <c r="Y324" s="35"/>
      <c r="Z324" s="35"/>
      <c r="AA324" s="35"/>
      <c r="AB324" s="35"/>
      <c r="AC324" s="35"/>
      <c r="AD324" s="35"/>
      <c r="AE324" s="35"/>
      <c r="AR324" s="224" t="s">
        <v>183</v>
      </c>
      <c r="AT324" s="224" t="s">
        <v>122</v>
      </c>
      <c r="AU324" s="224" t="s">
        <v>83</v>
      </c>
      <c r="AY324" s="14" t="s">
        <v>120</v>
      </c>
      <c r="BE324" s="225">
        <f>IF(N324="základní",J324,0)</f>
        <v>0</v>
      </c>
      <c r="BF324" s="225">
        <f>IF(N324="snížená",J324,0)</f>
        <v>0</v>
      </c>
      <c r="BG324" s="225">
        <f>IF(N324="zákl. přenesená",J324,0)</f>
        <v>0</v>
      </c>
      <c r="BH324" s="225">
        <f>IF(N324="sníž. přenesená",J324,0)</f>
        <v>0</v>
      </c>
      <c r="BI324" s="225">
        <f>IF(N324="nulová",J324,0)</f>
        <v>0</v>
      </c>
      <c r="BJ324" s="14" t="s">
        <v>81</v>
      </c>
      <c r="BK324" s="225">
        <f>ROUND(I324*H324,2)</f>
        <v>0</v>
      </c>
      <c r="BL324" s="14" t="s">
        <v>183</v>
      </c>
      <c r="BM324" s="224" t="s">
        <v>855</v>
      </c>
    </row>
    <row r="325" s="2" customFormat="1" ht="37.8" customHeight="1">
      <c r="A325" s="35"/>
      <c r="B325" s="36"/>
      <c r="C325" s="212" t="s">
        <v>856</v>
      </c>
      <c r="D325" s="212" t="s">
        <v>122</v>
      </c>
      <c r="E325" s="213" t="s">
        <v>857</v>
      </c>
      <c r="F325" s="214" t="s">
        <v>858</v>
      </c>
      <c r="G325" s="215" t="s">
        <v>206</v>
      </c>
      <c r="H325" s="216">
        <v>22</v>
      </c>
      <c r="I325" s="217"/>
      <c r="J325" s="218">
        <f>ROUND(I325*H325,2)</f>
        <v>0</v>
      </c>
      <c r="K325" s="219"/>
      <c r="L325" s="41"/>
      <c r="M325" s="220" t="s">
        <v>1</v>
      </c>
      <c r="N325" s="221" t="s">
        <v>38</v>
      </c>
      <c r="O325" s="88"/>
      <c r="P325" s="222">
        <f>O325*H325</f>
        <v>0</v>
      </c>
      <c r="Q325" s="222">
        <v>0.00048000000000000001</v>
      </c>
      <c r="R325" s="222">
        <f>Q325*H325</f>
        <v>0.01056</v>
      </c>
      <c r="S325" s="222">
        <v>0</v>
      </c>
      <c r="T325" s="223">
        <f>S325*H325</f>
        <v>0</v>
      </c>
      <c r="U325" s="35"/>
      <c r="V325" s="35"/>
      <c r="W325" s="35"/>
      <c r="X325" s="35"/>
      <c r="Y325" s="35"/>
      <c r="Z325" s="35"/>
      <c r="AA325" s="35"/>
      <c r="AB325" s="35"/>
      <c r="AC325" s="35"/>
      <c r="AD325" s="35"/>
      <c r="AE325" s="35"/>
      <c r="AR325" s="224" t="s">
        <v>183</v>
      </c>
      <c r="AT325" s="224" t="s">
        <v>122</v>
      </c>
      <c r="AU325" s="224" t="s">
        <v>83</v>
      </c>
      <c r="AY325" s="14" t="s">
        <v>120</v>
      </c>
      <c r="BE325" s="225">
        <f>IF(N325="základní",J325,0)</f>
        <v>0</v>
      </c>
      <c r="BF325" s="225">
        <f>IF(N325="snížená",J325,0)</f>
        <v>0</v>
      </c>
      <c r="BG325" s="225">
        <f>IF(N325="zákl. přenesená",J325,0)</f>
        <v>0</v>
      </c>
      <c r="BH325" s="225">
        <f>IF(N325="sníž. přenesená",J325,0)</f>
        <v>0</v>
      </c>
      <c r="BI325" s="225">
        <f>IF(N325="nulová",J325,0)</f>
        <v>0</v>
      </c>
      <c r="BJ325" s="14" t="s">
        <v>81</v>
      </c>
      <c r="BK325" s="225">
        <f>ROUND(I325*H325,2)</f>
        <v>0</v>
      </c>
      <c r="BL325" s="14" t="s">
        <v>183</v>
      </c>
      <c r="BM325" s="224" t="s">
        <v>859</v>
      </c>
    </row>
    <row r="326" s="2" customFormat="1" ht="49.05" customHeight="1">
      <c r="A326" s="35"/>
      <c r="B326" s="36"/>
      <c r="C326" s="212" t="s">
        <v>860</v>
      </c>
      <c r="D326" s="212" t="s">
        <v>122</v>
      </c>
      <c r="E326" s="213" t="s">
        <v>861</v>
      </c>
      <c r="F326" s="214" t="s">
        <v>862</v>
      </c>
      <c r="G326" s="215" t="s">
        <v>410</v>
      </c>
      <c r="H326" s="242"/>
      <c r="I326" s="217"/>
      <c r="J326" s="218">
        <f>ROUND(I326*H326,2)</f>
        <v>0</v>
      </c>
      <c r="K326" s="219"/>
      <c r="L326" s="41"/>
      <c r="M326" s="220" t="s">
        <v>1</v>
      </c>
      <c r="N326" s="221" t="s">
        <v>38</v>
      </c>
      <c r="O326" s="88"/>
      <c r="P326" s="222">
        <f>O326*H326</f>
        <v>0</v>
      </c>
      <c r="Q326" s="222">
        <v>0</v>
      </c>
      <c r="R326" s="222">
        <f>Q326*H326</f>
        <v>0</v>
      </c>
      <c r="S326" s="222">
        <v>0</v>
      </c>
      <c r="T326" s="223">
        <f>S326*H326</f>
        <v>0</v>
      </c>
      <c r="U326" s="35"/>
      <c r="V326" s="35"/>
      <c r="W326" s="35"/>
      <c r="X326" s="35"/>
      <c r="Y326" s="35"/>
      <c r="Z326" s="35"/>
      <c r="AA326" s="35"/>
      <c r="AB326" s="35"/>
      <c r="AC326" s="35"/>
      <c r="AD326" s="35"/>
      <c r="AE326" s="35"/>
      <c r="AR326" s="224" t="s">
        <v>183</v>
      </c>
      <c r="AT326" s="224" t="s">
        <v>122</v>
      </c>
      <c r="AU326" s="224" t="s">
        <v>83</v>
      </c>
      <c r="AY326" s="14" t="s">
        <v>120</v>
      </c>
      <c r="BE326" s="225">
        <f>IF(N326="základní",J326,0)</f>
        <v>0</v>
      </c>
      <c r="BF326" s="225">
        <f>IF(N326="snížená",J326,0)</f>
        <v>0</v>
      </c>
      <c r="BG326" s="225">
        <f>IF(N326="zákl. přenesená",J326,0)</f>
        <v>0</v>
      </c>
      <c r="BH326" s="225">
        <f>IF(N326="sníž. přenesená",J326,0)</f>
        <v>0</v>
      </c>
      <c r="BI326" s="225">
        <f>IF(N326="nulová",J326,0)</f>
        <v>0</v>
      </c>
      <c r="BJ326" s="14" t="s">
        <v>81</v>
      </c>
      <c r="BK326" s="225">
        <f>ROUND(I326*H326,2)</f>
        <v>0</v>
      </c>
      <c r="BL326" s="14" t="s">
        <v>183</v>
      </c>
      <c r="BM326" s="224" t="s">
        <v>863</v>
      </c>
    </row>
    <row r="327" s="12" customFormat="1" ht="22.8" customHeight="1">
      <c r="A327" s="12"/>
      <c r="B327" s="196"/>
      <c r="C327" s="197"/>
      <c r="D327" s="198" t="s">
        <v>72</v>
      </c>
      <c r="E327" s="210" t="s">
        <v>864</v>
      </c>
      <c r="F327" s="210" t="s">
        <v>865</v>
      </c>
      <c r="G327" s="197"/>
      <c r="H327" s="197"/>
      <c r="I327" s="200"/>
      <c r="J327" s="211">
        <f>BK327</f>
        <v>0</v>
      </c>
      <c r="K327" s="197"/>
      <c r="L327" s="202"/>
      <c r="M327" s="203"/>
      <c r="N327" s="204"/>
      <c r="O327" s="204"/>
      <c r="P327" s="205">
        <f>SUM(P328:P331)</f>
        <v>0</v>
      </c>
      <c r="Q327" s="204"/>
      <c r="R327" s="205">
        <f>SUM(R328:R331)</f>
        <v>0.39930000000000004</v>
      </c>
      <c r="S327" s="204"/>
      <c r="T327" s="206">
        <f>SUM(T328:T331)</f>
        <v>0</v>
      </c>
      <c r="U327" s="12"/>
      <c r="V327" s="12"/>
      <c r="W327" s="12"/>
      <c r="X327" s="12"/>
      <c r="Y327" s="12"/>
      <c r="Z327" s="12"/>
      <c r="AA327" s="12"/>
      <c r="AB327" s="12"/>
      <c r="AC327" s="12"/>
      <c r="AD327" s="12"/>
      <c r="AE327" s="12"/>
      <c r="AR327" s="207" t="s">
        <v>83</v>
      </c>
      <c r="AT327" s="208" t="s">
        <v>72</v>
      </c>
      <c r="AU327" s="208" t="s">
        <v>81</v>
      </c>
      <c r="AY327" s="207" t="s">
        <v>120</v>
      </c>
      <c r="BK327" s="209">
        <f>SUM(BK328:BK331)</f>
        <v>0</v>
      </c>
    </row>
    <row r="328" s="2" customFormat="1" ht="37.8" customHeight="1">
      <c r="A328" s="35"/>
      <c r="B328" s="36"/>
      <c r="C328" s="212" t="s">
        <v>866</v>
      </c>
      <c r="D328" s="212" t="s">
        <v>122</v>
      </c>
      <c r="E328" s="213" t="s">
        <v>867</v>
      </c>
      <c r="F328" s="214" t="s">
        <v>868</v>
      </c>
      <c r="G328" s="215" t="s">
        <v>684</v>
      </c>
      <c r="H328" s="216">
        <v>22</v>
      </c>
      <c r="I328" s="217"/>
      <c r="J328" s="218">
        <f>ROUND(I328*H328,2)</f>
        <v>0</v>
      </c>
      <c r="K328" s="219"/>
      <c r="L328" s="41"/>
      <c r="M328" s="220" t="s">
        <v>1</v>
      </c>
      <c r="N328" s="221" t="s">
        <v>38</v>
      </c>
      <c r="O328" s="88"/>
      <c r="P328" s="222">
        <f>O328*H328</f>
        <v>0</v>
      </c>
      <c r="Q328" s="222">
        <v>0.016650000000000002</v>
      </c>
      <c r="R328" s="222">
        <f>Q328*H328</f>
        <v>0.36630000000000001</v>
      </c>
      <c r="S328" s="222">
        <v>0</v>
      </c>
      <c r="T328" s="223">
        <f>S328*H328</f>
        <v>0</v>
      </c>
      <c r="U328" s="35"/>
      <c r="V328" s="35"/>
      <c r="W328" s="35"/>
      <c r="X328" s="35"/>
      <c r="Y328" s="35"/>
      <c r="Z328" s="35"/>
      <c r="AA328" s="35"/>
      <c r="AB328" s="35"/>
      <c r="AC328" s="35"/>
      <c r="AD328" s="35"/>
      <c r="AE328" s="35"/>
      <c r="AR328" s="224" t="s">
        <v>183</v>
      </c>
      <c r="AT328" s="224" t="s">
        <v>122</v>
      </c>
      <c r="AU328" s="224" t="s">
        <v>83</v>
      </c>
      <c r="AY328" s="14" t="s">
        <v>120</v>
      </c>
      <c r="BE328" s="225">
        <f>IF(N328="základní",J328,0)</f>
        <v>0</v>
      </c>
      <c r="BF328" s="225">
        <f>IF(N328="snížená",J328,0)</f>
        <v>0</v>
      </c>
      <c r="BG328" s="225">
        <f>IF(N328="zákl. přenesená",J328,0)</f>
        <v>0</v>
      </c>
      <c r="BH328" s="225">
        <f>IF(N328="sníž. přenesená",J328,0)</f>
        <v>0</v>
      </c>
      <c r="BI328" s="225">
        <f>IF(N328="nulová",J328,0)</f>
        <v>0</v>
      </c>
      <c r="BJ328" s="14" t="s">
        <v>81</v>
      </c>
      <c r="BK328" s="225">
        <f>ROUND(I328*H328,2)</f>
        <v>0</v>
      </c>
      <c r="BL328" s="14" t="s">
        <v>183</v>
      </c>
      <c r="BM328" s="224" t="s">
        <v>869</v>
      </c>
    </row>
    <row r="329" s="2" customFormat="1" ht="24.15" customHeight="1">
      <c r="A329" s="35"/>
      <c r="B329" s="36"/>
      <c r="C329" s="212" t="s">
        <v>870</v>
      </c>
      <c r="D329" s="212" t="s">
        <v>122</v>
      </c>
      <c r="E329" s="213" t="s">
        <v>871</v>
      </c>
      <c r="F329" s="214" t="s">
        <v>872</v>
      </c>
      <c r="G329" s="215" t="s">
        <v>684</v>
      </c>
      <c r="H329" s="216">
        <v>22</v>
      </c>
      <c r="I329" s="217"/>
      <c r="J329" s="218">
        <f>ROUND(I329*H329,2)</f>
        <v>0</v>
      </c>
      <c r="K329" s="219"/>
      <c r="L329" s="41"/>
      <c r="M329" s="220" t="s">
        <v>1</v>
      </c>
      <c r="N329" s="221" t="s">
        <v>38</v>
      </c>
      <c r="O329" s="88"/>
      <c r="P329" s="222">
        <f>O329*H329</f>
        <v>0</v>
      </c>
      <c r="Q329" s="222">
        <v>0.00050000000000000001</v>
      </c>
      <c r="R329" s="222">
        <f>Q329*H329</f>
        <v>0.010999999999999999</v>
      </c>
      <c r="S329" s="222">
        <v>0</v>
      </c>
      <c r="T329" s="223">
        <f>S329*H329</f>
        <v>0</v>
      </c>
      <c r="U329" s="35"/>
      <c r="V329" s="35"/>
      <c r="W329" s="35"/>
      <c r="X329" s="35"/>
      <c r="Y329" s="35"/>
      <c r="Z329" s="35"/>
      <c r="AA329" s="35"/>
      <c r="AB329" s="35"/>
      <c r="AC329" s="35"/>
      <c r="AD329" s="35"/>
      <c r="AE329" s="35"/>
      <c r="AR329" s="224" t="s">
        <v>183</v>
      </c>
      <c r="AT329" s="224" t="s">
        <v>122</v>
      </c>
      <c r="AU329" s="224" t="s">
        <v>83</v>
      </c>
      <c r="AY329" s="14" t="s">
        <v>120</v>
      </c>
      <c r="BE329" s="225">
        <f>IF(N329="základní",J329,0)</f>
        <v>0</v>
      </c>
      <c r="BF329" s="225">
        <f>IF(N329="snížená",J329,0)</f>
        <v>0</v>
      </c>
      <c r="BG329" s="225">
        <f>IF(N329="zákl. přenesená",J329,0)</f>
        <v>0</v>
      </c>
      <c r="BH329" s="225">
        <f>IF(N329="sníž. přenesená",J329,0)</f>
        <v>0</v>
      </c>
      <c r="BI329" s="225">
        <f>IF(N329="nulová",J329,0)</f>
        <v>0</v>
      </c>
      <c r="BJ329" s="14" t="s">
        <v>81</v>
      </c>
      <c r="BK329" s="225">
        <f>ROUND(I329*H329,2)</f>
        <v>0</v>
      </c>
      <c r="BL329" s="14" t="s">
        <v>183</v>
      </c>
      <c r="BM329" s="224" t="s">
        <v>873</v>
      </c>
    </row>
    <row r="330" s="2" customFormat="1" ht="24.15" customHeight="1">
      <c r="A330" s="35"/>
      <c r="B330" s="36"/>
      <c r="C330" s="226" t="s">
        <v>874</v>
      </c>
      <c r="D330" s="226" t="s">
        <v>184</v>
      </c>
      <c r="E330" s="227" t="s">
        <v>875</v>
      </c>
      <c r="F330" s="228" t="s">
        <v>876</v>
      </c>
      <c r="G330" s="229" t="s">
        <v>206</v>
      </c>
      <c r="H330" s="230">
        <v>22</v>
      </c>
      <c r="I330" s="231"/>
      <c r="J330" s="232">
        <f>ROUND(I330*H330,2)</f>
        <v>0</v>
      </c>
      <c r="K330" s="233"/>
      <c r="L330" s="234"/>
      <c r="M330" s="235" t="s">
        <v>1</v>
      </c>
      <c r="N330" s="236" t="s">
        <v>38</v>
      </c>
      <c r="O330" s="88"/>
      <c r="P330" s="222">
        <f>O330*H330</f>
        <v>0</v>
      </c>
      <c r="Q330" s="222">
        <v>0.001</v>
      </c>
      <c r="R330" s="222">
        <f>Q330*H330</f>
        <v>0.021999999999999999</v>
      </c>
      <c r="S330" s="222">
        <v>0</v>
      </c>
      <c r="T330" s="223">
        <f>S330*H330</f>
        <v>0</v>
      </c>
      <c r="U330" s="35"/>
      <c r="V330" s="35"/>
      <c r="W330" s="35"/>
      <c r="X330" s="35"/>
      <c r="Y330" s="35"/>
      <c r="Z330" s="35"/>
      <c r="AA330" s="35"/>
      <c r="AB330" s="35"/>
      <c r="AC330" s="35"/>
      <c r="AD330" s="35"/>
      <c r="AE330" s="35"/>
      <c r="AR330" s="224" t="s">
        <v>258</v>
      </c>
      <c r="AT330" s="224" t="s">
        <v>184</v>
      </c>
      <c r="AU330" s="224" t="s">
        <v>83</v>
      </c>
      <c r="AY330" s="14" t="s">
        <v>120</v>
      </c>
      <c r="BE330" s="225">
        <f>IF(N330="základní",J330,0)</f>
        <v>0</v>
      </c>
      <c r="BF330" s="225">
        <f>IF(N330="snížená",J330,0)</f>
        <v>0</v>
      </c>
      <c r="BG330" s="225">
        <f>IF(N330="zákl. přenesená",J330,0)</f>
        <v>0</v>
      </c>
      <c r="BH330" s="225">
        <f>IF(N330="sníž. přenesená",J330,0)</f>
        <v>0</v>
      </c>
      <c r="BI330" s="225">
        <f>IF(N330="nulová",J330,0)</f>
        <v>0</v>
      </c>
      <c r="BJ330" s="14" t="s">
        <v>81</v>
      </c>
      <c r="BK330" s="225">
        <f>ROUND(I330*H330,2)</f>
        <v>0</v>
      </c>
      <c r="BL330" s="14" t="s">
        <v>183</v>
      </c>
      <c r="BM330" s="224" t="s">
        <v>877</v>
      </c>
    </row>
    <row r="331" s="2" customFormat="1" ht="49.05" customHeight="1">
      <c r="A331" s="35"/>
      <c r="B331" s="36"/>
      <c r="C331" s="212" t="s">
        <v>878</v>
      </c>
      <c r="D331" s="212" t="s">
        <v>122</v>
      </c>
      <c r="E331" s="213" t="s">
        <v>879</v>
      </c>
      <c r="F331" s="214" t="s">
        <v>880</v>
      </c>
      <c r="G331" s="215" t="s">
        <v>410</v>
      </c>
      <c r="H331" s="242"/>
      <c r="I331" s="217"/>
      <c r="J331" s="218">
        <f>ROUND(I331*H331,2)</f>
        <v>0</v>
      </c>
      <c r="K331" s="219"/>
      <c r="L331" s="41"/>
      <c r="M331" s="220" t="s">
        <v>1</v>
      </c>
      <c r="N331" s="221" t="s">
        <v>38</v>
      </c>
      <c r="O331" s="88"/>
      <c r="P331" s="222">
        <f>O331*H331</f>
        <v>0</v>
      </c>
      <c r="Q331" s="222">
        <v>0</v>
      </c>
      <c r="R331" s="222">
        <f>Q331*H331</f>
        <v>0</v>
      </c>
      <c r="S331" s="222">
        <v>0</v>
      </c>
      <c r="T331" s="223">
        <f>S331*H331</f>
        <v>0</v>
      </c>
      <c r="U331" s="35"/>
      <c r="V331" s="35"/>
      <c r="W331" s="35"/>
      <c r="X331" s="35"/>
      <c r="Y331" s="35"/>
      <c r="Z331" s="35"/>
      <c r="AA331" s="35"/>
      <c r="AB331" s="35"/>
      <c r="AC331" s="35"/>
      <c r="AD331" s="35"/>
      <c r="AE331" s="35"/>
      <c r="AR331" s="224" t="s">
        <v>183</v>
      </c>
      <c r="AT331" s="224" t="s">
        <v>122</v>
      </c>
      <c r="AU331" s="224" t="s">
        <v>83</v>
      </c>
      <c r="AY331" s="14" t="s">
        <v>120</v>
      </c>
      <c r="BE331" s="225">
        <f>IF(N331="základní",J331,0)</f>
        <v>0</v>
      </c>
      <c r="BF331" s="225">
        <f>IF(N331="snížená",J331,0)</f>
        <v>0</v>
      </c>
      <c r="BG331" s="225">
        <f>IF(N331="zákl. přenesená",J331,0)</f>
        <v>0</v>
      </c>
      <c r="BH331" s="225">
        <f>IF(N331="sníž. přenesená",J331,0)</f>
        <v>0</v>
      </c>
      <c r="BI331" s="225">
        <f>IF(N331="nulová",J331,0)</f>
        <v>0</v>
      </c>
      <c r="BJ331" s="14" t="s">
        <v>81</v>
      </c>
      <c r="BK331" s="225">
        <f>ROUND(I331*H331,2)</f>
        <v>0</v>
      </c>
      <c r="BL331" s="14" t="s">
        <v>183</v>
      </c>
      <c r="BM331" s="224" t="s">
        <v>881</v>
      </c>
    </row>
    <row r="332" s="12" customFormat="1" ht="22.8" customHeight="1">
      <c r="A332" s="12"/>
      <c r="B332" s="196"/>
      <c r="C332" s="197"/>
      <c r="D332" s="198" t="s">
        <v>72</v>
      </c>
      <c r="E332" s="210" t="s">
        <v>882</v>
      </c>
      <c r="F332" s="210" t="s">
        <v>883</v>
      </c>
      <c r="G332" s="197"/>
      <c r="H332" s="197"/>
      <c r="I332" s="200"/>
      <c r="J332" s="211">
        <f>BK332</f>
        <v>0</v>
      </c>
      <c r="K332" s="197"/>
      <c r="L332" s="202"/>
      <c r="M332" s="203"/>
      <c r="N332" s="204"/>
      <c r="O332" s="204"/>
      <c r="P332" s="205">
        <f>SUM(P333:P343)</f>
        <v>0</v>
      </c>
      <c r="Q332" s="204"/>
      <c r="R332" s="205">
        <f>SUM(R333:R343)</f>
        <v>0.028000000000000001</v>
      </c>
      <c r="S332" s="204"/>
      <c r="T332" s="206">
        <f>SUM(T333:T343)</f>
        <v>0</v>
      </c>
      <c r="U332" s="12"/>
      <c r="V332" s="12"/>
      <c r="W332" s="12"/>
      <c r="X332" s="12"/>
      <c r="Y332" s="12"/>
      <c r="Z332" s="12"/>
      <c r="AA332" s="12"/>
      <c r="AB332" s="12"/>
      <c r="AC332" s="12"/>
      <c r="AD332" s="12"/>
      <c r="AE332" s="12"/>
      <c r="AR332" s="207" t="s">
        <v>83</v>
      </c>
      <c r="AT332" s="208" t="s">
        <v>72</v>
      </c>
      <c r="AU332" s="208" t="s">
        <v>81</v>
      </c>
      <c r="AY332" s="207" t="s">
        <v>120</v>
      </c>
      <c r="BK332" s="209">
        <f>SUM(BK333:BK343)</f>
        <v>0</v>
      </c>
    </row>
    <row r="333" s="2" customFormat="1" ht="37.8" customHeight="1">
      <c r="A333" s="35"/>
      <c r="B333" s="36"/>
      <c r="C333" s="212" t="s">
        <v>884</v>
      </c>
      <c r="D333" s="212" t="s">
        <v>122</v>
      </c>
      <c r="E333" s="213" t="s">
        <v>885</v>
      </c>
      <c r="F333" s="214" t="s">
        <v>886</v>
      </c>
      <c r="G333" s="215" t="s">
        <v>206</v>
      </c>
      <c r="H333" s="216">
        <v>3</v>
      </c>
      <c r="I333" s="217"/>
      <c r="J333" s="218">
        <f>ROUND(I333*H333,2)</f>
        <v>0</v>
      </c>
      <c r="K333" s="219"/>
      <c r="L333" s="41"/>
      <c r="M333" s="220" t="s">
        <v>1</v>
      </c>
      <c r="N333" s="221" t="s">
        <v>38</v>
      </c>
      <c r="O333" s="88"/>
      <c r="P333" s="222">
        <f>O333*H333</f>
        <v>0</v>
      </c>
      <c r="Q333" s="222">
        <v>0.00050000000000000001</v>
      </c>
      <c r="R333" s="222">
        <f>Q333*H333</f>
        <v>0.0015</v>
      </c>
      <c r="S333" s="222">
        <v>0</v>
      </c>
      <c r="T333" s="223">
        <f>S333*H333</f>
        <v>0</v>
      </c>
      <c r="U333" s="35"/>
      <c r="V333" s="35"/>
      <c r="W333" s="35"/>
      <c r="X333" s="35"/>
      <c r="Y333" s="35"/>
      <c r="Z333" s="35"/>
      <c r="AA333" s="35"/>
      <c r="AB333" s="35"/>
      <c r="AC333" s="35"/>
      <c r="AD333" s="35"/>
      <c r="AE333" s="35"/>
      <c r="AR333" s="224" t="s">
        <v>183</v>
      </c>
      <c r="AT333" s="224" t="s">
        <v>122</v>
      </c>
      <c r="AU333" s="224" t="s">
        <v>83</v>
      </c>
      <c r="AY333" s="14" t="s">
        <v>120</v>
      </c>
      <c r="BE333" s="225">
        <f>IF(N333="základní",J333,0)</f>
        <v>0</v>
      </c>
      <c r="BF333" s="225">
        <f>IF(N333="snížená",J333,0)</f>
        <v>0</v>
      </c>
      <c r="BG333" s="225">
        <f>IF(N333="zákl. přenesená",J333,0)</f>
        <v>0</v>
      </c>
      <c r="BH333" s="225">
        <f>IF(N333="sníž. přenesená",J333,0)</f>
        <v>0</v>
      </c>
      <c r="BI333" s="225">
        <f>IF(N333="nulová",J333,0)</f>
        <v>0</v>
      </c>
      <c r="BJ333" s="14" t="s">
        <v>81</v>
      </c>
      <c r="BK333" s="225">
        <f>ROUND(I333*H333,2)</f>
        <v>0</v>
      </c>
      <c r="BL333" s="14" t="s">
        <v>183</v>
      </c>
      <c r="BM333" s="224" t="s">
        <v>887</v>
      </c>
    </row>
    <row r="334" s="2" customFormat="1" ht="37.8" customHeight="1">
      <c r="A334" s="35"/>
      <c r="B334" s="36"/>
      <c r="C334" s="212" t="s">
        <v>888</v>
      </c>
      <c r="D334" s="212" t="s">
        <v>122</v>
      </c>
      <c r="E334" s="213" t="s">
        <v>889</v>
      </c>
      <c r="F334" s="214" t="s">
        <v>890</v>
      </c>
      <c r="G334" s="215" t="s">
        <v>206</v>
      </c>
      <c r="H334" s="216">
        <v>1</v>
      </c>
      <c r="I334" s="217"/>
      <c r="J334" s="218">
        <f>ROUND(I334*H334,2)</f>
        <v>0</v>
      </c>
      <c r="K334" s="219"/>
      <c r="L334" s="41"/>
      <c r="M334" s="220" t="s">
        <v>1</v>
      </c>
      <c r="N334" s="221" t="s">
        <v>38</v>
      </c>
      <c r="O334" s="88"/>
      <c r="P334" s="222">
        <f>O334*H334</f>
        <v>0</v>
      </c>
      <c r="Q334" s="222">
        <v>0.00050000000000000001</v>
      </c>
      <c r="R334" s="222">
        <f>Q334*H334</f>
        <v>0.00050000000000000001</v>
      </c>
      <c r="S334" s="222">
        <v>0</v>
      </c>
      <c r="T334" s="223">
        <f>S334*H334</f>
        <v>0</v>
      </c>
      <c r="U334" s="35"/>
      <c r="V334" s="35"/>
      <c r="W334" s="35"/>
      <c r="X334" s="35"/>
      <c r="Y334" s="35"/>
      <c r="Z334" s="35"/>
      <c r="AA334" s="35"/>
      <c r="AB334" s="35"/>
      <c r="AC334" s="35"/>
      <c r="AD334" s="35"/>
      <c r="AE334" s="35"/>
      <c r="AR334" s="224" t="s">
        <v>183</v>
      </c>
      <c r="AT334" s="224" t="s">
        <v>122</v>
      </c>
      <c r="AU334" s="224" t="s">
        <v>83</v>
      </c>
      <c r="AY334" s="14" t="s">
        <v>120</v>
      </c>
      <c r="BE334" s="225">
        <f>IF(N334="základní",J334,0)</f>
        <v>0</v>
      </c>
      <c r="BF334" s="225">
        <f>IF(N334="snížená",J334,0)</f>
        <v>0</v>
      </c>
      <c r="BG334" s="225">
        <f>IF(N334="zákl. přenesená",J334,0)</f>
        <v>0</v>
      </c>
      <c r="BH334" s="225">
        <f>IF(N334="sníž. přenesená",J334,0)</f>
        <v>0</v>
      </c>
      <c r="BI334" s="225">
        <f>IF(N334="nulová",J334,0)</f>
        <v>0</v>
      </c>
      <c r="BJ334" s="14" t="s">
        <v>81</v>
      </c>
      <c r="BK334" s="225">
        <f>ROUND(I334*H334,2)</f>
        <v>0</v>
      </c>
      <c r="BL334" s="14" t="s">
        <v>183</v>
      </c>
      <c r="BM334" s="224" t="s">
        <v>891</v>
      </c>
    </row>
    <row r="335" s="2" customFormat="1" ht="37.8" customHeight="1">
      <c r="A335" s="35"/>
      <c r="B335" s="36"/>
      <c r="C335" s="212" t="s">
        <v>892</v>
      </c>
      <c r="D335" s="212" t="s">
        <v>122</v>
      </c>
      <c r="E335" s="213" t="s">
        <v>893</v>
      </c>
      <c r="F335" s="214" t="s">
        <v>894</v>
      </c>
      <c r="G335" s="215" t="s">
        <v>206</v>
      </c>
      <c r="H335" s="216">
        <v>4</v>
      </c>
      <c r="I335" s="217"/>
      <c r="J335" s="218">
        <f>ROUND(I335*H335,2)</f>
        <v>0</v>
      </c>
      <c r="K335" s="219"/>
      <c r="L335" s="41"/>
      <c r="M335" s="220" t="s">
        <v>1</v>
      </c>
      <c r="N335" s="221" t="s">
        <v>38</v>
      </c>
      <c r="O335" s="88"/>
      <c r="P335" s="222">
        <f>O335*H335</f>
        <v>0</v>
      </c>
      <c r="Q335" s="222">
        <v>0.00050000000000000001</v>
      </c>
      <c r="R335" s="222">
        <f>Q335*H335</f>
        <v>0.002</v>
      </c>
      <c r="S335" s="222">
        <v>0</v>
      </c>
      <c r="T335" s="223">
        <f>S335*H335</f>
        <v>0</v>
      </c>
      <c r="U335" s="35"/>
      <c r="V335" s="35"/>
      <c r="W335" s="35"/>
      <c r="X335" s="35"/>
      <c r="Y335" s="35"/>
      <c r="Z335" s="35"/>
      <c r="AA335" s="35"/>
      <c r="AB335" s="35"/>
      <c r="AC335" s="35"/>
      <c r="AD335" s="35"/>
      <c r="AE335" s="35"/>
      <c r="AR335" s="224" t="s">
        <v>183</v>
      </c>
      <c r="AT335" s="224" t="s">
        <v>122</v>
      </c>
      <c r="AU335" s="224" t="s">
        <v>83</v>
      </c>
      <c r="AY335" s="14" t="s">
        <v>120</v>
      </c>
      <c r="BE335" s="225">
        <f>IF(N335="základní",J335,0)</f>
        <v>0</v>
      </c>
      <c r="BF335" s="225">
        <f>IF(N335="snížená",J335,0)</f>
        <v>0</v>
      </c>
      <c r="BG335" s="225">
        <f>IF(N335="zákl. přenesená",J335,0)</f>
        <v>0</v>
      </c>
      <c r="BH335" s="225">
        <f>IF(N335="sníž. přenesená",J335,0)</f>
        <v>0</v>
      </c>
      <c r="BI335" s="225">
        <f>IF(N335="nulová",J335,0)</f>
        <v>0</v>
      </c>
      <c r="BJ335" s="14" t="s">
        <v>81</v>
      </c>
      <c r="BK335" s="225">
        <f>ROUND(I335*H335,2)</f>
        <v>0</v>
      </c>
      <c r="BL335" s="14" t="s">
        <v>183</v>
      </c>
      <c r="BM335" s="224" t="s">
        <v>895</v>
      </c>
    </row>
    <row r="336" s="2" customFormat="1" ht="37.8" customHeight="1">
      <c r="A336" s="35"/>
      <c r="B336" s="36"/>
      <c r="C336" s="212" t="s">
        <v>896</v>
      </c>
      <c r="D336" s="212" t="s">
        <v>122</v>
      </c>
      <c r="E336" s="213" t="s">
        <v>897</v>
      </c>
      <c r="F336" s="214" t="s">
        <v>898</v>
      </c>
      <c r="G336" s="215" t="s">
        <v>206</v>
      </c>
      <c r="H336" s="216">
        <v>1</v>
      </c>
      <c r="I336" s="217"/>
      <c r="J336" s="218">
        <f>ROUND(I336*H336,2)</f>
        <v>0</v>
      </c>
      <c r="K336" s="219"/>
      <c r="L336" s="41"/>
      <c r="M336" s="220" t="s">
        <v>1</v>
      </c>
      <c r="N336" s="221" t="s">
        <v>38</v>
      </c>
      <c r="O336" s="88"/>
      <c r="P336" s="222">
        <f>O336*H336</f>
        <v>0</v>
      </c>
      <c r="Q336" s="222">
        <v>0.00050000000000000001</v>
      </c>
      <c r="R336" s="222">
        <f>Q336*H336</f>
        <v>0.00050000000000000001</v>
      </c>
      <c r="S336" s="222">
        <v>0</v>
      </c>
      <c r="T336" s="223">
        <f>S336*H336</f>
        <v>0</v>
      </c>
      <c r="U336" s="35"/>
      <c r="V336" s="35"/>
      <c r="W336" s="35"/>
      <c r="X336" s="35"/>
      <c r="Y336" s="35"/>
      <c r="Z336" s="35"/>
      <c r="AA336" s="35"/>
      <c r="AB336" s="35"/>
      <c r="AC336" s="35"/>
      <c r="AD336" s="35"/>
      <c r="AE336" s="35"/>
      <c r="AR336" s="224" t="s">
        <v>183</v>
      </c>
      <c r="AT336" s="224" t="s">
        <v>122</v>
      </c>
      <c r="AU336" s="224" t="s">
        <v>83</v>
      </c>
      <c r="AY336" s="14" t="s">
        <v>120</v>
      </c>
      <c r="BE336" s="225">
        <f>IF(N336="základní",J336,0)</f>
        <v>0</v>
      </c>
      <c r="BF336" s="225">
        <f>IF(N336="snížená",J336,0)</f>
        <v>0</v>
      </c>
      <c r="BG336" s="225">
        <f>IF(N336="zákl. přenesená",J336,0)</f>
        <v>0</v>
      </c>
      <c r="BH336" s="225">
        <f>IF(N336="sníž. přenesená",J336,0)</f>
        <v>0</v>
      </c>
      <c r="BI336" s="225">
        <f>IF(N336="nulová",J336,0)</f>
        <v>0</v>
      </c>
      <c r="BJ336" s="14" t="s">
        <v>81</v>
      </c>
      <c r="BK336" s="225">
        <f>ROUND(I336*H336,2)</f>
        <v>0</v>
      </c>
      <c r="BL336" s="14" t="s">
        <v>183</v>
      </c>
      <c r="BM336" s="224" t="s">
        <v>899</v>
      </c>
    </row>
    <row r="337" s="2" customFormat="1" ht="37.8" customHeight="1">
      <c r="A337" s="35"/>
      <c r="B337" s="36"/>
      <c r="C337" s="212" t="s">
        <v>900</v>
      </c>
      <c r="D337" s="212" t="s">
        <v>122</v>
      </c>
      <c r="E337" s="213" t="s">
        <v>901</v>
      </c>
      <c r="F337" s="214" t="s">
        <v>902</v>
      </c>
      <c r="G337" s="215" t="s">
        <v>206</v>
      </c>
      <c r="H337" s="216">
        <v>2</v>
      </c>
      <c r="I337" s="217"/>
      <c r="J337" s="218">
        <f>ROUND(I337*H337,2)</f>
        <v>0</v>
      </c>
      <c r="K337" s="219"/>
      <c r="L337" s="41"/>
      <c r="M337" s="220" t="s">
        <v>1</v>
      </c>
      <c r="N337" s="221" t="s">
        <v>38</v>
      </c>
      <c r="O337" s="88"/>
      <c r="P337" s="222">
        <f>O337*H337</f>
        <v>0</v>
      </c>
      <c r="Q337" s="222">
        <v>0.00114</v>
      </c>
      <c r="R337" s="222">
        <f>Q337*H337</f>
        <v>0.0022799999999999999</v>
      </c>
      <c r="S337" s="222">
        <v>0</v>
      </c>
      <c r="T337" s="223">
        <f>S337*H337</f>
        <v>0</v>
      </c>
      <c r="U337" s="35"/>
      <c r="V337" s="35"/>
      <c r="W337" s="35"/>
      <c r="X337" s="35"/>
      <c r="Y337" s="35"/>
      <c r="Z337" s="35"/>
      <c r="AA337" s="35"/>
      <c r="AB337" s="35"/>
      <c r="AC337" s="35"/>
      <c r="AD337" s="35"/>
      <c r="AE337" s="35"/>
      <c r="AR337" s="224" t="s">
        <v>183</v>
      </c>
      <c r="AT337" s="224" t="s">
        <v>122</v>
      </c>
      <c r="AU337" s="224" t="s">
        <v>83</v>
      </c>
      <c r="AY337" s="14" t="s">
        <v>120</v>
      </c>
      <c r="BE337" s="225">
        <f>IF(N337="základní",J337,0)</f>
        <v>0</v>
      </c>
      <c r="BF337" s="225">
        <f>IF(N337="snížená",J337,0)</f>
        <v>0</v>
      </c>
      <c r="BG337" s="225">
        <f>IF(N337="zákl. přenesená",J337,0)</f>
        <v>0</v>
      </c>
      <c r="BH337" s="225">
        <f>IF(N337="sníž. přenesená",J337,0)</f>
        <v>0</v>
      </c>
      <c r="BI337" s="225">
        <f>IF(N337="nulová",J337,0)</f>
        <v>0</v>
      </c>
      <c r="BJ337" s="14" t="s">
        <v>81</v>
      </c>
      <c r="BK337" s="225">
        <f>ROUND(I337*H337,2)</f>
        <v>0</v>
      </c>
      <c r="BL337" s="14" t="s">
        <v>183</v>
      </c>
      <c r="BM337" s="224" t="s">
        <v>903</v>
      </c>
    </row>
    <row r="338" s="2" customFormat="1" ht="37.8" customHeight="1">
      <c r="A338" s="35"/>
      <c r="B338" s="36"/>
      <c r="C338" s="212" t="s">
        <v>904</v>
      </c>
      <c r="D338" s="212" t="s">
        <v>122</v>
      </c>
      <c r="E338" s="213" t="s">
        <v>905</v>
      </c>
      <c r="F338" s="214" t="s">
        <v>906</v>
      </c>
      <c r="G338" s="215" t="s">
        <v>206</v>
      </c>
      <c r="H338" s="216">
        <v>70</v>
      </c>
      <c r="I338" s="217"/>
      <c r="J338" s="218">
        <f>ROUND(I338*H338,2)</f>
        <v>0</v>
      </c>
      <c r="K338" s="219"/>
      <c r="L338" s="41"/>
      <c r="M338" s="220" t="s">
        <v>1</v>
      </c>
      <c r="N338" s="221" t="s">
        <v>38</v>
      </c>
      <c r="O338" s="88"/>
      <c r="P338" s="222">
        <f>O338*H338</f>
        <v>0</v>
      </c>
      <c r="Q338" s="222">
        <v>0.00014999999999999999</v>
      </c>
      <c r="R338" s="222">
        <f>Q338*H338</f>
        <v>0.010499999999999999</v>
      </c>
      <c r="S338" s="222">
        <v>0</v>
      </c>
      <c r="T338" s="223">
        <f>S338*H338</f>
        <v>0</v>
      </c>
      <c r="U338" s="35"/>
      <c r="V338" s="35"/>
      <c r="W338" s="35"/>
      <c r="X338" s="35"/>
      <c r="Y338" s="35"/>
      <c r="Z338" s="35"/>
      <c r="AA338" s="35"/>
      <c r="AB338" s="35"/>
      <c r="AC338" s="35"/>
      <c r="AD338" s="35"/>
      <c r="AE338" s="35"/>
      <c r="AR338" s="224" t="s">
        <v>183</v>
      </c>
      <c r="AT338" s="224" t="s">
        <v>122</v>
      </c>
      <c r="AU338" s="224" t="s">
        <v>83</v>
      </c>
      <c r="AY338" s="14" t="s">
        <v>120</v>
      </c>
      <c r="BE338" s="225">
        <f>IF(N338="základní",J338,0)</f>
        <v>0</v>
      </c>
      <c r="BF338" s="225">
        <f>IF(N338="snížená",J338,0)</f>
        <v>0</v>
      </c>
      <c r="BG338" s="225">
        <f>IF(N338="zákl. přenesená",J338,0)</f>
        <v>0</v>
      </c>
      <c r="BH338" s="225">
        <f>IF(N338="sníž. přenesená",J338,0)</f>
        <v>0</v>
      </c>
      <c r="BI338" s="225">
        <f>IF(N338="nulová",J338,0)</f>
        <v>0</v>
      </c>
      <c r="BJ338" s="14" t="s">
        <v>81</v>
      </c>
      <c r="BK338" s="225">
        <f>ROUND(I338*H338,2)</f>
        <v>0</v>
      </c>
      <c r="BL338" s="14" t="s">
        <v>183</v>
      </c>
      <c r="BM338" s="224" t="s">
        <v>907</v>
      </c>
    </row>
    <row r="339" s="2" customFormat="1" ht="37.8" customHeight="1">
      <c r="A339" s="35"/>
      <c r="B339" s="36"/>
      <c r="C339" s="212" t="s">
        <v>908</v>
      </c>
      <c r="D339" s="212" t="s">
        <v>122</v>
      </c>
      <c r="E339" s="213" t="s">
        <v>909</v>
      </c>
      <c r="F339" s="214" t="s">
        <v>910</v>
      </c>
      <c r="G339" s="215" t="s">
        <v>206</v>
      </c>
      <c r="H339" s="216">
        <v>2</v>
      </c>
      <c r="I339" s="217"/>
      <c r="J339" s="218">
        <f>ROUND(I339*H339,2)</f>
        <v>0</v>
      </c>
      <c r="K339" s="219"/>
      <c r="L339" s="41"/>
      <c r="M339" s="220" t="s">
        <v>1</v>
      </c>
      <c r="N339" s="221" t="s">
        <v>38</v>
      </c>
      <c r="O339" s="88"/>
      <c r="P339" s="222">
        <f>O339*H339</f>
        <v>0</v>
      </c>
      <c r="Q339" s="222">
        <v>0.00017000000000000001</v>
      </c>
      <c r="R339" s="222">
        <f>Q339*H339</f>
        <v>0.00034000000000000002</v>
      </c>
      <c r="S339" s="222">
        <v>0</v>
      </c>
      <c r="T339" s="223">
        <f>S339*H339</f>
        <v>0</v>
      </c>
      <c r="U339" s="35"/>
      <c r="V339" s="35"/>
      <c r="W339" s="35"/>
      <c r="X339" s="35"/>
      <c r="Y339" s="35"/>
      <c r="Z339" s="35"/>
      <c r="AA339" s="35"/>
      <c r="AB339" s="35"/>
      <c r="AC339" s="35"/>
      <c r="AD339" s="35"/>
      <c r="AE339" s="35"/>
      <c r="AR339" s="224" t="s">
        <v>183</v>
      </c>
      <c r="AT339" s="224" t="s">
        <v>122</v>
      </c>
      <c r="AU339" s="224" t="s">
        <v>83</v>
      </c>
      <c r="AY339" s="14" t="s">
        <v>120</v>
      </c>
      <c r="BE339" s="225">
        <f>IF(N339="základní",J339,0)</f>
        <v>0</v>
      </c>
      <c r="BF339" s="225">
        <f>IF(N339="snížená",J339,0)</f>
        <v>0</v>
      </c>
      <c r="BG339" s="225">
        <f>IF(N339="zákl. přenesená",J339,0)</f>
        <v>0</v>
      </c>
      <c r="BH339" s="225">
        <f>IF(N339="sníž. přenesená",J339,0)</f>
        <v>0</v>
      </c>
      <c r="BI339" s="225">
        <f>IF(N339="nulová",J339,0)</f>
        <v>0</v>
      </c>
      <c r="BJ339" s="14" t="s">
        <v>81</v>
      </c>
      <c r="BK339" s="225">
        <f>ROUND(I339*H339,2)</f>
        <v>0</v>
      </c>
      <c r="BL339" s="14" t="s">
        <v>183</v>
      </c>
      <c r="BM339" s="224" t="s">
        <v>911</v>
      </c>
    </row>
    <row r="340" s="2" customFormat="1" ht="37.8" customHeight="1">
      <c r="A340" s="35"/>
      <c r="B340" s="36"/>
      <c r="C340" s="212" t="s">
        <v>912</v>
      </c>
      <c r="D340" s="212" t="s">
        <v>122</v>
      </c>
      <c r="E340" s="213" t="s">
        <v>913</v>
      </c>
      <c r="F340" s="214" t="s">
        <v>914</v>
      </c>
      <c r="G340" s="215" t="s">
        <v>206</v>
      </c>
      <c r="H340" s="216">
        <v>2</v>
      </c>
      <c r="I340" s="217"/>
      <c r="J340" s="218">
        <f>ROUND(I340*H340,2)</f>
        <v>0</v>
      </c>
      <c r="K340" s="219"/>
      <c r="L340" s="41"/>
      <c r="M340" s="220" t="s">
        <v>1</v>
      </c>
      <c r="N340" s="221" t="s">
        <v>38</v>
      </c>
      <c r="O340" s="88"/>
      <c r="P340" s="222">
        <f>O340*H340</f>
        <v>0</v>
      </c>
      <c r="Q340" s="222">
        <v>0.00019000000000000001</v>
      </c>
      <c r="R340" s="222">
        <f>Q340*H340</f>
        <v>0.00038000000000000002</v>
      </c>
      <c r="S340" s="222">
        <v>0</v>
      </c>
      <c r="T340" s="223">
        <f>S340*H340</f>
        <v>0</v>
      </c>
      <c r="U340" s="35"/>
      <c r="V340" s="35"/>
      <c r="W340" s="35"/>
      <c r="X340" s="35"/>
      <c r="Y340" s="35"/>
      <c r="Z340" s="35"/>
      <c r="AA340" s="35"/>
      <c r="AB340" s="35"/>
      <c r="AC340" s="35"/>
      <c r="AD340" s="35"/>
      <c r="AE340" s="35"/>
      <c r="AR340" s="224" t="s">
        <v>183</v>
      </c>
      <c r="AT340" s="224" t="s">
        <v>122</v>
      </c>
      <c r="AU340" s="224" t="s">
        <v>83</v>
      </c>
      <c r="AY340" s="14" t="s">
        <v>120</v>
      </c>
      <c r="BE340" s="225">
        <f>IF(N340="základní",J340,0)</f>
        <v>0</v>
      </c>
      <c r="BF340" s="225">
        <f>IF(N340="snížená",J340,0)</f>
        <v>0</v>
      </c>
      <c r="BG340" s="225">
        <f>IF(N340="zákl. přenesená",J340,0)</f>
        <v>0</v>
      </c>
      <c r="BH340" s="225">
        <f>IF(N340="sníž. přenesená",J340,0)</f>
        <v>0</v>
      </c>
      <c r="BI340" s="225">
        <f>IF(N340="nulová",J340,0)</f>
        <v>0</v>
      </c>
      <c r="BJ340" s="14" t="s">
        <v>81</v>
      </c>
      <c r="BK340" s="225">
        <f>ROUND(I340*H340,2)</f>
        <v>0</v>
      </c>
      <c r="BL340" s="14" t="s">
        <v>183</v>
      </c>
      <c r="BM340" s="224" t="s">
        <v>915</v>
      </c>
    </row>
    <row r="341" s="2" customFormat="1" ht="37.8" customHeight="1">
      <c r="A341" s="35"/>
      <c r="B341" s="36"/>
      <c r="C341" s="212" t="s">
        <v>916</v>
      </c>
      <c r="D341" s="212" t="s">
        <v>122</v>
      </c>
      <c r="E341" s="213" t="s">
        <v>917</v>
      </c>
      <c r="F341" s="214" t="s">
        <v>918</v>
      </c>
      <c r="G341" s="215" t="s">
        <v>206</v>
      </c>
      <c r="H341" s="216">
        <v>2</v>
      </c>
      <c r="I341" s="217"/>
      <c r="J341" s="218">
        <f>ROUND(I341*H341,2)</f>
        <v>0</v>
      </c>
      <c r="K341" s="219"/>
      <c r="L341" s="41"/>
      <c r="M341" s="220" t="s">
        <v>1</v>
      </c>
      <c r="N341" s="221" t="s">
        <v>38</v>
      </c>
      <c r="O341" s="88"/>
      <c r="P341" s="222">
        <f>O341*H341</f>
        <v>0</v>
      </c>
      <c r="Q341" s="222">
        <v>0.00024000000000000001</v>
      </c>
      <c r="R341" s="222">
        <f>Q341*H341</f>
        <v>0.00048000000000000001</v>
      </c>
      <c r="S341" s="222">
        <v>0</v>
      </c>
      <c r="T341" s="223">
        <f>S341*H341</f>
        <v>0</v>
      </c>
      <c r="U341" s="35"/>
      <c r="V341" s="35"/>
      <c r="W341" s="35"/>
      <c r="X341" s="35"/>
      <c r="Y341" s="35"/>
      <c r="Z341" s="35"/>
      <c r="AA341" s="35"/>
      <c r="AB341" s="35"/>
      <c r="AC341" s="35"/>
      <c r="AD341" s="35"/>
      <c r="AE341" s="35"/>
      <c r="AR341" s="224" t="s">
        <v>183</v>
      </c>
      <c r="AT341" s="224" t="s">
        <v>122</v>
      </c>
      <c r="AU341" s="224" t="s">
        <v>83</v>
      </c>
      <c r="AY341" s="14" t="s">
        <v>120</v>
      </c>
      <c r="BE341" s="225">
        <f>IF(N341="základní",J341,0)</f>
        <v>0</v>
      </c>
      <c r="BF341" s="225">
        <f>IF(N341="snížená",J341,0)</f>
        <v>0</v>
      </c>
      <c r="BG341" s="225">
        <f>IF(N341="zákl. přenesená",J341,0)</f>
        <v>0</v>
      </c>
      <c r="BH341" s="225">
        <f>IF(N341="sníž. přenesená",J341,0)</f>
        <v>0</v>
      </c>
      <c r="BI341" s="225">
        <f>IF(N341="nulová",J341,0)</f>
        <v>0</v>
      </c>
      <c r="BJ341" s="14" t="s">
        <v>81</v>
      </c>
      <c r="BK341" s="225">
        <f>ROUND(I341*H341,2)</f>
        <v>0</v>
      </c>
      <c r="BL341" s="14" t="s">
        <v>183</v>
      </c>
      <c r="BM341" s="224" t="s">
        <v>919</v>
      </c>
    </row>
    <row r="342" s="2" customFormat="1" ht="37.8" customHeight="1">
      <c r="A342" s="35"/>
      <c r="B342" s="36"/>
      <c r="C342" s="212" t="s">
        <v>920</v>
      </c>
      <c r="D342" s="212" t="s">
        <v>122</v>
      </c>
      <c r="E342" s="213" t="s">
        <v>921</v>
      </c>
      <c r="F342" s="214" t="s">
        <v>922</v>
      </c>
      <c r="G342" s="215" t="s">
        <v>206</v>
      </c>
      <c r="H342" s="216">
        <v>28</v>
      </c>
      <c r="I342" s="217"/>
      <c r="J342" s="218">
        <f>ROUND(I342*H342,2)</f>
        <v>0</v>
      </c>
      <c r="K342" s="219"/>
      <c r="L342" s="41"/>
      <c r="M342" s="220" t="s">
        <v>1</v>
      </c>
      <c r="N342" s="221" t="s">
        <v>38</v>
      </c>
      <c r="O342" s="88"/>
      <c r="P342" s="222">
        <f>O342*H342</f>
        <v>0</v>
      </c>
      <c r="Q342" s="222">
        <v>0.00034000000000000002</v>
      </c>
      <c r="R342" s="222">
        <f>Q342*H342</f>
        <v>0.0095200000000000007</v>
      </c>
      <c r="S342" s="222">
        <v>0</v>
      </c>
      <c r="T342" s="223">
        <f>S342*H342</f>
        <v>0</v>
      </c>
      <c r="U342" s="35"/>
      <c r="V342" s="35"/>
      <c r="W342" s="35"/>
      <c r="X342" s="35"/>
      <c r="Y342" s="35"/>
      <c r="Z342" s="35"/>
      <c r="AA342" s="35"/>
      <c r="AB342" s="35"/>
      <c r="AC342" s="35"/>
      <c r="AD342" s="35"/>
      <c r="AE342" s="35"/>
      <c r="AR342" s="224" t="s">
        <v>183</v>
      </c>
      <c r="AT342" s="224" t="s">
        <v>122</v>
      </c>
      <c r="AU342" s="224" t="s">
        <v>83</v>
      </c>
      <c r="AY342" s="14" t="s">
        <v>120</v>
      </c>
      <c r="BE342" s="225">
        <f>IF(N342="základní",J342,0)</f>
        <v>0</v>
      </c>
      <c r="BF342" s="225">
        <f>IF(N342="snížená",J342,0)</f>
        <v>0</v>
      </c>
      <c r="BG342" s="225">
        <f>IF(N342="zákl. přenesená",J342,0)</f>
        <v>0</v>
      </c>
      <c r="BH342" s="225">
        <f>IF(N342="sníž. přenesená",J342,0)</f>
        <v>0</v>
      </c>
      <c r="BI342" s="225">
        <f>IF(N342="nulová",J342,0)</f>
        <v>0</v>
      </c>
      <c r="BJ342" s="14" t="s">
        <v>81</v>
      </c>
      <c r="BK342" s="225">
        <f>ROUND(I342*H342,2)</f>
        <v>0</v>
      </c>
      <c r="BL342" s="14" t="s">
        <v>183</v>
      </c>
      <c r="BM342" s="224" t="s">
        <v>923</v>
      </c>
    </row>
    <row r="343" s="2" customFormat="1" ht="55.5" customHeight="1">
      <c r="A343" s="35"/>
      <c r="B343" s="36"/>
      <c r="C343" s="212" t="s">
        <v>924</v>
      </c>
      <c r="D343" s="212" t="s">
        <v>122</v>
      </c>
      <c r="E343" s="213" t="s">
        <v>925</v>
      </c>
      <c r="F343" s="214" t="s">
        <v>926</v>
      </c>
      <c r="G343" s="215" t="s">
        <v>410</v>
      </c>
      <c r="H343" s="242"/>
      <c r="I343" s="217"/>
      <c r="J343" s="218">
        <f>ROUND(I343*H343,2)</f>
        <v>0</v>
      </c>
      <c r="K343" s="219"/>
      <c r="L343" s="41"/>
      <c r="M343" s="220" t="s">
        <v>1</v>
      </c>
      <c r="N343" s="221" t="s">
        <v>38</v>
      </c>
      <c r="O343" s="88"/>
      <c r="P343" s="222">
        <f>O343*H343</f>
        <v>0</v>
      </c>
      <c r="Q343" s="222">
        <v>0</v>
      </c>
      <c r="R343" s="222">
        <f>Q343*H343</f>
        <v>0</v>
      </c>
      <c r="S343" s="222">
        <v>0</v>
      </c>
      <c r="T343" s="223">
        <f>S343*H343</f>
        <v>0</v>
      </c>
      <c r="U343" s="35"/>
      <c r="V343" s="35"/>
      <c r="W343" s="35"/>
      <c r="X343" s="35"/>
      <c r="Y343" s="35"/>
      <c r="Z343" s="35"/>
      <c r="AA343" s="35"/>
      <c r="AB343" s="35"/>
      <c r="AC343" s="35"/>
      <c r="AD343" s="35"/>
      <c r="AE343" s="35"/>
      <c r="AR343" s="224" t="s">
        <v>183</v>
      </c>
      <c r="AT343" s="224" t="s">
        <v>122</v>
      </c>
      <c r="AU343" s="224" t="s">
        <v>83</v>
      </c>
      <c r="AY343" s="14" t="s">
        <v>120</v>
      </c>
      <c r="BE343" s="225">
        <f>IF(N343="základní",J343,0)</f>
        <v>0</v>
      </c>
      <c r="BF343" s="225">
        <f>IF(N343="snížená",J343,0)</f>
        <v>0</v>
      </c>
      <c r="BG343" s="225">
        <f>IF(N343="zákl. přenesená",J343,0)</f>
        <v>0</v>
      </c>
      <c r="BH343" s="225">
        <f>IF(N343="sníž. přenesená",J343,0)</f>
        <v>0</v>
      </c>
      <c r="BI343" s="225">
        <f>IF(N343="nulová",J343,0)</f>
        <v>0</v>
      </c>
      <c r="BJ343" s="14" t="s">
        <v>81</v>
      </c>
      <c r="BK343" s="225">
        <f>ROUND(I343*H343,2)</f>
        <v>0</v>
      </c>
      <c r="BL343" s="14" t="s">
        <v>183</v>
      </c>
      <c r="BM343" s="224" t="s">
        <v>927</v>
      </c>
    </row>
    <row r="344" s="12" customFormat="1" ht="22.8" customHeight="1">
      <c r="A344" s="12"/>
      <c r="B344" s="196"/>
      <c r="C344" s="197"/>
      <c r="D344" s="198" t="s">
        <v>72</v>
      </c>
      <c r="E344" s="210" t="s">
        <v>928</v>
      </c>
      <c r="F344" s="210" t="s">
        <v>929</v>
      </c>
      <c r="G344" s="197"/>
      <c r="H344" s="197"/>
      <c r="I344" s="200"/>
      <c r="J344" s="211">
        <f>BK344</f>
        <v>0</v>
      </c>
      <c r="K344" s="197"/>
      <c r="L344" s="202"/>
      <c r="M344" s="203"/>
      <c r="N344" s="204"/>
      <c r="O344" s="204"/>
      <c r="P344" s="205">
        <f>SUM(P345:P347)</f>
        <v>0</v>
      </c>
      <c r="Q344" s="204"/>
      <c r="R344" s="205">
        <f>SUM(R345:R347)</f>
        <v>0.0092800000000000001</v>
      </c>
      <c r="S344" s="204"/>
      <c r="T344" s="206">
        <f>SUM(T345:T347)</f>
        <v>0</v>
      </c>
      <c r="U344" s="12"/>
      <c r="V344" s="12"/>
      <c r="W344" s="12"/>
      <c r="X344" s="12"/>
      <c r="Y344" s="12"/>
      <c r="Z344" s="12"/>
      <c r="AA344" s="12"/>
      <c r="AB344" s="12"/>
      <c r="AC344" s="12"/>
      <c r="AD344" s="12"/>
      <c r="AE344" s="12"/>
      <c r="AR344" s="207" t="s">
        <v>83</v>
      </c>
      <c r="AT344" s="208" t="s">
        <v>72</v>
      </c>
      <c r="AU344" s="208" t="s">
        <v>81</v>
      </c>
      <c r="AY344" s="207" t="s">
        <v>120</v>
      </c>
      <c r="BK344" s="209">
        <f>SUM(BK345:BK347)</f>
        <v>0</v>
      </c>
    </row>
    <row r="345" s="2" customFormat="1" ht="37.8" customHeight="1">
      <c r="A345" s="35"/>
      <c r="B345" s="36"/>
      <c r="C345" s="212" t="s">
        <v>930</v>
      </c>
      <c r="D345" s="212" t="s">
        <v>122</v>
      </c>
      <c r="E345" s="213" t="s">
        <v>931</v>
      </c>
      <c r="F345" s="214" t="s">
        <v>932</v>
      </c>
      <c r="G345" s="215" t="s">
        <v>684</v>
      </c>
      <c r="H345" s="216">
        <v>1</v>
      </c>
      <c r="I345" s="217"/>
      <c r="J345" s="218">
        <f>ROUND(I345*H345,2)</f>
        <v>0</v>
      </c>
      <c r="K345" s="219"/>
      <c r="L345" s="41"/>
      <c r="M345" s="220" t="s">
        <v>1</v>
      </c>
      <c r="N345" s="221" t="s">
        <v>38</v>
      </c>
      <c r="O345" s="88"/>
      <c r="P345" s="222">
        <f>O345*H345</f>
        <v>0</v>
      </c>
      <c r="Q345" s="222">
        <v>0.00068000000000000005</v>
      </c>
      <c r="R345" s="222">
        <f>Q345*H345</f>
        <v>0.00068000000000000005</v>
      </c>
      <c r="S345" s="222">
        <v>0</v>
      </c>
      <c r="T345" s="223">
        <f>S345*H345</f>
        <v>0</v>
      </c>
      <c r="U345" s="35"/>
      <c r="V345" s="35"/>
      <c r="W345" s="35"/>
      <c r="X345" s="35"/>
      <c r="Y345" s="35"/>
      <c r="Z345" s="35"/>
      <c r="AA345" s="35"/>
      <c r="AB345" s="35"/>
      <c r="AC345" s="35"/>
      <c r="AD345" s="35"/>
      <c r="AE345" s="35"/>
      <c r="AR345" s="224" t="s">
        <v>183</v>
      </c>
      <c r="AT345" s="224" t="s">
        <v>122</v>
      </c>
      <c r="AU345" s="224" t="s">
        <v>83</v>
      </c>
      <c r="AY345" s="14" t="s">
        <v>120</v>
      </c>
      <c r="BE345" s="225">
        <f>IF(N345="základní",J345,0)</f>
        <v>0</v>
      </c>
      <c r="BF345" s="225">
        <f>IF(N345="snížená",J345,0)</f>
        <v>0</v>
      </c>
      <c r="BG345" s="225">
        <f>IF(N345="zákl. přenesená",J345,0)</f>
        <v>0</v>
      </c>
      <c r="BH345" s="225">
        <f>IF(N345="sníž. přenesená",J345,0)</f>
        <v>0</v>
      </c>
      <c r="BI345" s="225">
        <f>IF(N345="nulová",J345,0)</f>
        <v>0</v>
      </c>
      <c r="BJ345" s="14" t="s">
        <v>81</v>
      </c>
      <c r="BK345" s="225">
        <f>ROUND(I345*H345,2)</f>
        <v>0</v>
      </c>
      <c r="BL345" s="14" t="s">
        <v>183</v>
      </c>
      <c r="BM345" s="224" t="s">
        <v>933</v>
      </c>
    </row>
    <row r="346" s="2" customFormat="1" ht="33" customHeight="1">
      <c r="A346" s="35"/>
      <c r="B346" s="36"/>
      <c r="C346" s="226" t="s">
        <v>934</v>
      </c>
      <c r="D346" s="226" t="s">
        <v>184</v>
      </c>
      <c r="E346" s="227" t="s">
        <v>935</v>
      </c>
      <c r="F346" s="228" t="s">
        <v>936</v>
      </c>
      <c r="G346" s="229" t="s">
        <v>206</v>
      </c>
      <c r="H346" s="230">
        <v>1</v>
      </c>
      <c r="I346" s="231"/>
      <c r="J346" s="232">
        <f>ROUND(I346*H346,2)</f>
        <v>0</v>
      </c>
      <c r="K346" s="233"/>
      <c r="L346" s="234"/>
      <c r="M346" s="235" t="s">
        <v>1</v>
      </c>
      <c r="N346" s="236" t="s">
        <v>38</v>
      </c>
      <c r="O346" s="88"/>
      <c r="P346" s="222">
        <f>O346*H346</f>
        <v>0</v>
      </c>
      <c r="Q346" s="222">
        <v>0.0086</v>
      </c>
      <c r="R346" s="222">
        <f>Q346*H346</f>
        <v>0.0086</v>
      </c>
      <c r="S346" s="222">
        <v>0</v>
      </c>
      <c r="T346" s="223">
        <f>S346*H346</f>
        <v>0</v>
      </c>
      <c r="U346" s="35"/>
      <c r="V346" s="35"/>
      <c r="W346" s="35"/>
      <c r="X346" s="35"/>
      <c r="Y346" s="35"/>
      <c r="Z346" s="35"/>
      <c r="AA346" s="35"/>
      <c r="AB346" s="35"/>
      <c r="AC346" s="35"/>
      <c r="AD346" s="35"/>
      <c r="AE346" s="35"/>
      <c r="AR346" s="224" t="s">
        <v>258</v>
      </c>
      <c r="AT346" s="224" t="s">
        <v>184</v>
      </c>
      <c r="AU346" s="224" t="s">
        <v>83</v>
      </c>
      <c r="AY346" s="14" t="s">
        <v>120</v>
      </c>
      <c r="BE346" s="225">
        <f>IF(N346="základní",J346,0)</f>
        <v>0</v>
      </c>
      <c r="BF346" s="225">
        <f>IF(N346="snížená",J346,0)</f>
        <v>0</v>
      </c>
      <c r="BG346" s="225">
        <f>IF(N346="zákl. přenesená",J346,0)</f>
        <v>0</v>
      </c>
      <c r="BH346" s="225">
        <f>IF(N346="sníž. přenesená",J346,0)</f>
        <v>0</v>
      </c>
      <c r="BI346" s="225">
        <f>IF(N346="nulová",J346,0)</f>
        <v>0</v>
      </c>
      <c r="BJ346" s="14" t="s">
        <v>81</v>
      </c>
      <c r="BK346" s="225">
        <f>ROUND(I346*H346,2)</f>
        <v>0</v>
      </c>
      <c r="BL346" s="14" t="s">
        <v>183</v>
      </c>
      <c r="BM346" s="224" t="s">
        <v>937</v>
      </c>
    </row>
    <row r="347" s="2" customFormat="1" ht="44.25" customHeight="1">
      <c r="A347" s="35"/>
      <c r="B347" s="36"/>
      <c r="C347" s="212" t="s">
        <v>938</v>
      </c>
      <c r="D347" s="212" t="s">
        <v>122</v>
      </c>
      <c r="E347" s="213" t="s">
        <v>939</v>
      </c>
      <c r="F347" s="214" t="s">
        <v>940</v>
      </c>
      <c r="G347" s="215" t="s">
        <v>410</v>
      </c>
      <c r="H347" s="242"/>
      <c r="I347" s="217"/>
      <c r="J347" s="218">
        <f>ROUND(I347*H347,2)</f>
        <v>0</v>
      </c>
      <c r="K347" s="219"/>
      <c r="L347" s="41"/>
      <c r="M347" s="243" t="s">
        <v>1</v>
      </c>
      <c r="N347" s="244" t="s">
        <v>38</v>
      </c>
      <c r="O347" s="245"/>
      <c r="P347" s="246">
        <f>O347*H347</f>
        <v>0</v>
      </c>
      <c r="Q347" s="246">
        <v>0</v>
      </c>
      <c r="R347" s="246">
        <f>Q347*H347</f>
        <v>0</v>
      </c>
      <c r="S347" s="246">
        <v>0</v>
      </c>
      <c r="T347" s="247">
        <f>S347*H347</f>
        <v>0</v>
      </c>
      <c r="U347" s="35"/>
      <c r="V347" s="35"/>
      <c r="W347" s="35"/>
      <c r="X347" s="35"/>
      <c r="Y347" s="35"/>
      <c r="Z347" s="35"/>
      <c r="AA347" s="35"/>
      <c r="AB347" s="35"/>
      <c r="AC347" s="35"/>
      <c r="AD347" s="35"/>
      <c r="AE347" s="35"/>
      <c r="AR347" s="224" t="s">
        <v>183</v>
      </c>
      <c r="AT347" s="224" t="s">
        <v>122</v>
      </c>
      <c r="AU347" s="224" t="s">
        <v>83</v>
      </c>
      <c r="AY347" s="14" t="s">
        <v>120</v>
      </c>
      <c r="BE347" s="225">
        <f>IF(N347="základní",J347,0)</f>
        <v>0</v>
      </c>
      <c r="BF347" s="225">
        <f>IF(N347="snížená",J347,0)</f>
        <v>0</v>
      </c>
      <c r="BG347" s="225">
        <f>IF(N347="zákl. přenesená",J347,0)</f>
        <v>0</v>
      </c>
      <c r="BH347" s="225">
        <f>IF(N347="sníž. přenesená",J347,0)</f>
        <v>0</v>
      </c>
      <c r="BI347" s="225">
        <f>IF(N347="nulová",J347,0)</f>
        <v>0</v>
      </c>
      <c r="BJ347" s="14" t="s">
        <v>81</v>
      </c>
      <c r="BK347" s="225">
        <f>ROUND(I347*H347,2)</f>
        <v>0</v>
      </c>
      <c r="BL347" s="14" t="s">
        <v>183</v>
      </c>
      <c r="BM347" s="224" t="s">
        <v>941</v>
      </c>
    </row>
    <row r="348" s="2" customFormat="1" ht="6.96" customHeight="1">
      <c r="A348" s="35"/>
      <c r="B348" s="63"/>
      <c r="C348" s="64"/>
      <c r="D348" s="64"/>
      <c r="E348" s="64"/>
      <c r="F348" s="64"/>
      <c r="G348" s="64"/>
      <c r="H348" s="64"/>
      <c r="I348" s="64"/>
      <c r="J348" s="64"/>
      <c r="K348" s="64"/>
      <c r="L348" s="41"/>
      <c r="M348" s="35"/>
      <c r="O348" s="35"/>
      <c r="P348" s="35"/>
      <c r="Q348" s="35"/>
      <c r="R348" s="35"/>
      <c r="S348" s="35"/>
      <c r="T348" s="35"/>
      <c r="U348" s="35"/>
      <c r="V348" s="35"/>
      <c r="W348" s="35"/>
      <c r="X348" s="35"/>
      <c r="Y348" s="35"/>
      <c r="Z348" s="35"/>
      <c r="AA348" s="35"/>
      <c r="AB348" s="35"/>
      <c r="AC348" s="35"/>
      <c r="AD348" s="35"/>
      <c r="AE348" s="35"/>
    </row>
  </sheetData>
  <sheetProtection sheet="1" autoFilter="0" formatColumns="0" formatRows="0" objects="1" scenarios="1" spinCount="100000" saltValue="4mbhNGhSJMZL5PPUyPpQg89q6zJD4edPVJO4f7ht9pZegXIeVbDBdApsNHWkcVKfgpu+TUPiQ72k/vE7W0jYeQ==" hashValue="FuFbGLz30LPVx84s7M7DlVx8upHTwgVijV9Cw4X/nLMlb2Ati8Hygk4L0L1adXTsGAd5QOysL7Twm/QHcZ7KEw==" algorithmName="SHA-512" password="CC35"/>
  <autoFilter ref="C128:K347"/>
  <mergeCells count="9">
    <mergeCell ref="E7:H7"/>
    <mergeCell ref="E9:H9"/>
    <mergeCell ref="E18:H18"/>
    <mergeCell ref="E27:H27"/>
    <mergeCell ref="E85:H85"/>
    <mergeCell ref="E87:H8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BLEŠNO\Blešno 131</dc:creator>
  <cp:lastModifiedBy>BLEŠNO\Blešno 131</cp:lastModifiedBy>
  <dcterms:created xsi:type="dcterms:W3CDTF">2025-06-27T13:52:08Z</dcterms:created>
  <dcterms:modified xsi:type="dcterms:W3CDTF">2025-06-27T13:52:10Z</dcterms:modified>
</cp:coreProperties>
</file>